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!РемПрограмма\Консолидация 2018\МРСК ЦиП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'Кол-во'!$A$4:$AB$87</definedName>
  </definedNames>
  <calcPr calcId="152511"/>
</workbook>
</file>

<file path=xl/calcChain.xml><?xml version="1.0" encoding="utf-8"?>
<calcChain xmlns="http://schemas.openxmlformats.org/spreadsheetml/2006/main">
  <c r="J85" i="3" l="1"/>
  <c r="J87" i="3" s="1"/>
  <c r="L85" i="3"/>
  <c r="L87" i="3" s="1"/>
  <c r="N85" i="3"/>
  <c r="N87" i="3" s="1"/>
  <c r="P85" i="3"/>
  <c r="P87" i="3" s="1"/>
  <c r="R85" i="3"/>
  <c r="R87" i="3" s="1"/>
  <c r="T85" i="3"/>
  <c r="T87" i="3" s="1"/>
  <c r="V85" i="3"/>
  <c r="V87" i="3" s="1"/>
  <c r="X85" i="3"/>
  <c r="X87" i="3" s="1"/>
  <c r="Z85" i="3"/>
  <c r="Z87" i="3" s="1"/>
  <c r="AA52" i="3"/>
  <c r="AB52" i="3"/>
  <c r="AA19" i="3"/>
  <c r="AB19" i="3"/>
  <c r="AA84" i="3"/>
  <c r="AB84" i="3"/>
  <c r="AA20" i="3"/>
  <c r="AB20" i="3"/>
  <c r="AA22" i="3"/>
  <c r="AB22" i="3"/>
  <c r="AA5" i="3"/>
  <c r="AB5" i="3"/>
  <c r="AA6" i="3"/>
  <c r="AB6" i="3"/>
  <c r="AA7" i="3"/>
  <c r="AB7" i="3"/>
  <c r="AA9" i="3"/>
  <c r="AB9" i="3"/>
  <c r="AA10" i="3"/>
  <c r="AB10" i="3"/>
  <c r="AA11" i="3"/>
  <c r="AB11" i="3"/>
  <c r="AA12" i="3"/>
  <c r="AB12" i="3"/>
  <c r="AA14" i="3"/>
  <c r="AB14" i="3"/>
  <c r="AA16" i="3"/>
  <c r="AB16" i="3"/>
  <c r="AA17" i="3"/>
  <c r="AB17" i="3"/>
  <c r="AA18" i="3"/>
  <c r="AB18" i="3"/>
  <c r="AA8" i="3"/>
  <c r="AB8" i="3"/>
  <c r="AA23" i="3"/>
  <c r="AB23" i="3"/>
  <c r="AA24" i="3"/>
  <c r="AB24" i="3"/>
  <c r="AA25" i="3"/>
  <c r="AB25" i="3"/>
  <c r="AA26" i="3"/>
  <c r="AB26" i="3"/>
  <c r="AA27" i="3"/>
  <c r="AB27" i="3"/>
  <c r="AA28" i="3"/>
  <c r="AB28" i="3"/>
  <c r="AA29" i="3"/>
  <c r="AB29" i="3"/>
  <c r="AA30" i="3"/>
  <c r="AB30" i="3"/>
  <c r="AA31" i="3"/>
  <c r="AB31" i="3"/>
  <c r="AA32" i="3"/>
  <c r="AB32" i="3"/>
  <c r="AA33" i="3"/>
  <c r="AB33" i="3"/>
  <c r="AA34" i="3"/>
  <c r="AB34" i="3"/>
  <c r="AA35" i="3"/>
  <c r="AB35" i="3"/>
  <c r="AA36" i="3"/>
  <c r="AB36" i="3"/>
  <c r="AA37" i="3"/>
  <c r="AB37" i="3"/>
  <c r="AA38" i="3"/>
  <c r="AB38" i="3"/>
  <c r="AA39" i="3"/>
  <c r="AB39" i="3"/>
  <c r="AA42" i="3"/>
  <c r="AB42" i="3"/>
  <c r="AA43" i="3"/>
  <c r="AB43" i="3"/>
  <c r="AA44" i="3"/>
  <c r="AB44" i="3"/>
  <c r="AA45" i="3"/>
  <c r="AB45" i="3"/>
  <c r="AA46" i="3"/>
  <c r="AB46" i="3"/>
  <c r="AA47" i="3"/>
  <c r="AB47" i="3"/>
  <c r="AA49" i="3"/>
  <c r="AB49" i="3"/>
  <c r="AA51" i="3"/>
  <c r="AB51" i="3"/>
  <c r="AA53" i="3"/>
  <c r="AB53" i="3"/>
  <c r="AA57" i="3"/>
  <c r="AB57" i="3"/>
  <c r="AA77" i="3"/>
  <c r="AB77" i="3"/>
  <c r="AA78" i="3"/>
  <c r="AB78" i="3"/>
  <c r="AA79" i="3"/>
  <c r="AB79" i="3"/>
  <c r="AA80" i="3"/>
  <c r="AB80" i="3"/>
  <c r="AA81" i="3"/>
  <c r="AB81" i="3"/>
  <c r="AA82" i="3"/>
  <c r="AB82" i="3"/>
  <c r="AA83" i="3"/>
  <c r="AB83" i="3"/>
  <c r="AA15" i="3"/>
  <c r="AB15" i="3"/>
  <c r="AA13" i="3"/>
  <c r="AB13" i="3"/>
  <c r="AA50" i="3"/>
  <c r="AB50" i="3"/>
  <c r="AA55" i="3"/>
  <c r="AB55" i="3"/>
  <c r="AA21" i="3"/>
  <c r="AB21" i="3"/>
  <c r="AA56" i="3"/>
  <c r="AB56" i="3"/>
  <c r="AA54" i="3"/>
  <c r="AB54" i="3"/>
  <c r="AA64" i="3"/>
  <c r="AB64" i="3"/>
  <c r="AA66" i="3"/>
  <c r="AB66" i="3"/>
  <c r="AA65" i="3"/>
  <c r="AB65" i="3"/>
  <c r="AA62" i="3"/>
  <c r="AB62" i="3"/>
  <c r="AA63" i="3"/>
  <c r="AB63" i="3"/>
  <c r="AA73" i="3"/>
  <c r="AB73" i="3"/>
  <c r="AA59" i="3"/>
  <c r="AB59" i="3"/>
  <c r="AA69" i="3"/>
  <c r="AB69" i="3"/>
  <c r="AA58" i="3"/>
  <c r="AB58" i="3"/>
  <c r="AA67" i="3"/>
  <c r="AB67" i="3"/>
  <c r="AA68" i="3"/>
  <c r="AB68" i="3"/>
  <c r="AA74" i="3"/>
  <c r="AB74" i="3"/>
  <c r="AA72" i="3"/>
  <c r="AB72" i="3"/>
  <c r="AA76" i="3"/>
  <c r="AB76" i="3"/>
  <c r="AA71" i="3"/>
  <c r="AB71" i="3"/>
  <c r="AA40" i="3"/>
  <c r="AB40" i="3"/>
  <c r="AA60" i="3"/>
  <c r="AB60" i="3"/>
  <c r="AA61" i="3"/>
  <c r="AB61" i="3"/>
  <c r="AA41" i="3"/>
  <c r="AB41" i="3"/>
  <c r="AA75" i="3"/>
  <c r="AB75" i="3"/>
  <c r="AA70" i="3"/>
  <c r="AB70" i="3"/>
  <c r="AB48" i="3"/>
  <c r="AA48" i="3"/>
  <c r="AB85" i="3" l="1"/>
  <c r="AB87" i="3" s="1"/>
  <c r="AA85" i="3"/>
</calcChain>
</file>

<file path=xl/sharedStrings.xml><?xml version="1.0" encoding="utf-8"?>
<sst xmlns="http://schemas.openxmlformats.org/spreadsheetml/2006/main" count="437" uniqueCount="206">
  <si>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</si>
  <si>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</si>
  <si>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</si>
  <si>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</si>
  <si>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</si>
  <si>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</si>
  <si>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</si>
  <si>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</si>
  <si>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</si>
  <si>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</si>
  <si>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</si>
  <si>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</si>
  <si>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</si>
  <si>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</si>
  <si>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</si>
  <si>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</si>
  <si>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</si>
  <si>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</si>
  <si>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</si>
  <si>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</si>
  <si>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</si>
  <si>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</si>
  <si>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</si>
  <si>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</si>
  <si>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</si>
  <si>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</si>
  <si>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</si>
  <si>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</si>
  <si>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</si>
  <si>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</si>
  <si>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</si>
  <si>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</si>
  <si>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</si>
  <si>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</si>
  <si>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</si>
  <si>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</si>
  <si>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</si>
  <si>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</si>
  <si>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</si>
  <si>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</si>
  <si>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</si>
  <si>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</si>
  <si>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</si>
  <si>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</si>
  <si>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</si>
  <si>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</si>
  <si>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</si>
  <si>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</si>
  <si>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</si>
  <si>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</si>
  <si>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</si>
  <si>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</si>
  <si>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</si>
  <si>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</si>
  <si>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</si>
  <si>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</si>
  <si>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</si>
  <si>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</si>
  <si>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</si>
  <si>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204H</t>
  </si>
  <si>
    <t>Провод изолированный</t>
  </si>
  <si>
    <t>Провод ПВС 3х4</t>
  </si>
  <si>
    <t>М</t>
  </si>
  <si>
    <t>Провод ПВС 4х6</t>
  </si>
  <si>
    <t>Провод АППВ 2х1,5</t>
  </si>
  <si>
    <t>Шнур ШВВП 2х0,75</t>
  </si>
  <si>
    <t>Провод АППВ 2х2,5</t>
  </si>
  <si>
    <t>Провод МГШВ 1,5</t>
  </si>
  <si>
    <t>Провод АВТ 2х10</t>
  </si>
  <si>
    <t>Провод АВТ 2х16</t>
  </si>
  <si>
    <t>Провод АПВ10</t>
  </si>
  <si>
    <t>Провод АПВ16</t>
  </si>
  <si>
    <t>Провод АПВ2,5</t>
  </si>
  <si>
    <t>Провод АПВ25</t>
  </si>
  <si>
    <t>Провод АПВ35</t>
  </si>
  <si>
    <t>Провод АПВ50</t>
  </si>
  <si>
    <t>Провод АПВ6</t>
  </si>
  <si>
    <t>Провод АПВ70</t>
  </si>
  <si>
    <t>Провод АПВ95</t>
  </si>
  <si>
    <t>Провод АПВ120</t>
  </si>
  <si>
    <t>Провод ПВ1 1,5</t>
  </si>
  <si>
    <t>Провод ПВ1 10</t>
  </si>
  <si>
    <t>Провод ПВ1 16</t>
  </si>
  <si>
    <t>Провод ПВ1 2,5</t>
  </si>
  <si>
    <t>Провод ПВ1 4</t>
  </si>
  <si>
    <t>Провод ПВ1 50</t>
  </si>
  <si>
    <t>Провод ПВ1 6</t>
  </si>
  <si>
    <t>Провод ПВ2 2,5</t>
  </si>
  <si>
    <t>Провод ПВ3 0,75</t>
  </si>
  <si>
    <t>Провод ПВ3 1</t>
  </si>
  <si>
    <t>Провод ПВ3 1,5</t>
  </si>
  <si>
    <t>Провод ПВ3 10</t>
  </si>
  <si>
    <t>Провод ПВ3 16</t>
  </si>
  <si>
    <t>Провод ПВ3 2,5</t>
  </si>
  <si>
    <t>Провод ПВ3 4</t>
  </si>
  <si>
    <t>Провод ПВ3 6</t>
  </si>
  <si>
    <t>Провод ПВ3 95</t>
  </si>
  <si>
    <t>Провод ПВС 2х0,75</t>
  </si>
  <si>
    <t>Провод ПВС 2х1,5</t>
  </si>
  <si>
    <t>Провод ПВС 2х2,5</t>
  </si>
  <si>
    <t>Провод ПВС 3х0,75</t>
  </si>
  <si>
    <t>Провод ПВС 3х1,5</t>
  </si>
  <si>
    <t>Провод ПВС 3х2,5</t>
  </si>
  <si>
    <t>Провод ПВС 4х0,75</t>
  </si>
  <si>
    <t>Провод ПВС 4х2,5</t>
  </si>
  <si>
    <t>Провод ПВС 5х2,5</t>
  </si>
  <si>
    <t>Провод ППВ 3х1,5</t>
  </si>
  <si>
    <t>Провод ПУГНП 2х1,5</t>
  </si>
  <si>
    <t>Провод ПУГНП 2х2,5</t>
  </si>
  <si>
    <t>Провод ПУГНП 3х1,5</t>
  </si>
  <si>
    <t>Провод ПУГНП 3х2,5</t>
  </si>
  <si>
    <t>Провод ПУНП 2х1,5</t>
  </si>
  <si>
    <t>Провод ПУНП 2х2,5</t>
  </si>
  <si>
    <t>Провод ПУНП 3х2,5</t>
  </si>
  <si>
    <t>Провод АПВ4</t>
  </si>
  <si>
    <t>Провод ПВС 4х10</t>
  </si>
  <si>
    <t>Провод ПКСВ 4х0,5</t>
  </si>
  <si>
    <t>Провод МГТФ 0,35</t>
  </si>
  <si>
    <t>Провод ПМВК 1,5-20</t>
  </si>
  <si>
    <t>Провод ПВСнг-LS 2х1,5</t>
  </si>
  <si>
    <t>Провод ПуВ 2,5</t>
  </si>
  <si>
    <t>Провод ПуВ 6</t>
  </si>
  <si>
    <t>Провод ПуВ 4</t>
  </si>
  <si>
    <t>Провод ПуВ 10</t>
  </si>
  <si>
    <t>Провод ПуВ 16</t>
  </si>
  <si>
    <t>Провод ПуГВ 2,5</t>
  </si>
  <si>
    <t>Провод ПуВ 1,5</t>
  </si>
  <si>
    <t>Провод ПуГВ 1,5</t>
  </si>
  <si>
    <t>Провод ПуВ 1</t>
  </si>
  <si>
    <t>Провод ПуГВ 0,75</t>
  </si>
  <si>
    <t>Провод ПуГВ 1</t>
  </si>
  <si>
    <t>Провод ПуГВ 4</t>
  </si>
  <si>
    <t>Провод ПуГВ 16 ж-з</t>
  </si>
  <si>
    <t>Провод ПуГВ 95</t>
  </si>
  <si>
    <t>Провод ПуГВ 16</t>
  </si>
  <si>
    <t>Провод ПВ6-З 16</t>
  </si>
  <si>
    <t>Провод ПуВ 1,5 красный</t>
  </si>
  <si>
    <t>Провод ПуВ 1,5 синий</t>
  </si>
  <si>
    <t>Провод ПВС 2х0,5</t>
  </si>
  <si>
    <t>Провод ПуГВ 70</t>
  </si>
  <si>
    <t>Провод ПуГВ 150</t>
  </si>
  <si>
    <t>204H_025</t>
  </si>
  <si>
    <t>204H_026</t>
  </si>
  <si>
    <t>204H_022</t>
  </si>
  <si>
    <t>204H_027</t>
  </si>
  <si>
    <t>204H_028</t>
  </si>
  <si>
    <t>204H_023</t>
  </si>
  <si>
    <t>204H_029</t>
  </si>
  <si>
    <t>204H_030</t>
  </si>
  <si>
    <t>204H_031</t>
  </si>
  <si>
    <t>204H_178</t>
  </si>
  <si>
    <t>204H_033</t>
  </si>
  <si>
    <t>204H_040</t>
  </si>
  <si>
    <t>204H_049</t>
  </si>
  <si>
    <t>204H_232</t>
  </si>
  <si>
    <t>204H_053</t>
  </si>
  <si>
    <t>204H_050</t>
  </si>
  <si>
    <t>204H_051</t>
  </si>
  <si>
    <t>204H_052</t>
  </si>
  <si>
    <t>204H_057</t>
  </si>
  <si>
    <t>204H_058</t>
  </si>
  <si>
    <t>204H_059</t>
  </si>
  <si>
    <t>204H_063</t>
  </si>
  <si>
    <t>204H_064</t>
  </si>
  <si>
    <t>204H_060</t>
  </si>
  <si>
    <t>204H_061</t>
  </si>
  <si>
    <t>204H_062</t>
  </si>
  <si>
    <t>204H_234</t>
  </si>
  <si>
    <t>204H_068</t>
  </si>
  <si>
    <t>204H_069</t>
  </si>
  <si>
    <t>204H_072</t>
  </si>
  <si>
    <t>204H_073</t>
  </si>
  <si>
    <t>204H_074</t>
  </si>
  <si>
    <t>204H_233</t>
  </si>
  <si>
    <t>204H_076</t>
  </si>
  <si>
    <t>204H_078</t>
  </si>
  <si>
    <t>204H_236</t>
  </si>
  <si>
    <t>204H_085</t>
  </si>
  <si>
    <t>204H_110</t>
  </si>
  <si>
    <t>204H_111</t>
  </si>
  <si>
    <t>204H_112</t>
  </si>
  <si>
    <t>204H_120</t>
  </si>
  <si>
    <t>204H_121</t>
  </si>
  <si>
    <t>204H_089</t>
  </si>
  <si>
    <t>204H_207</t>
  </si>
  <si>
    <t>204H_091</t>
  </si>
  <si>
    <t>204H_092</t>
  </si>
  <si>
    <t>204H_032</t>
  </si>
  <si>
    <t>204H_024</t>
  </si>
  <si>
    <t>204H_041</t>
  </si>
  <si>
    <t>204H_055</t>
  </si>
  <si>
    <t>204H_065</t>
  </si>
  <si>
    <t>204H_067</t>
  </si>
  <si>
    <t>204H_079</t>
  </si>
  <si>
    <t>204H_115</t>
  </si>
  <si>
    <t>204H_113</t>
  </si>
  <si>
    <t>204H_114</t>
  </si>
  <si>
    <t>204H_118</t>
  </si>
  <si>
    <t>204H_119</t>
  </si>
  <si>
    <t>204H_124</t>
  </si>
  <si>
    <t>204H_125</t>
  </si>
  <si>
    <t>204H_223</t>
  </si>
  <si>
    <t>204H_087</t>
  </si>
  <si>
    <t>204H_090</t>
  </si>
  <si>
    <t>204H_126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</si>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</sst>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87"/>
  <sheetViews>
    <sheetView tabSelected="1" zoomScale="75" zoomScaleNormal="75" workbookViewId="0">
      <pane ySplit="3" topLeftCell="A58" activePane="bottomLeft" state="frozen"/>
      <selection pane="bottomLeft" activeCell="E97" sqref="E97"/>
    </sheetView>
  </sheetViews>
  <sheetFormatPr defaultRowHeight="15" x14ac:dyDescent="0.25"/>
  <cols>
    <col min="1" max="1" width="7.7109375" style="15" bestFit="1" customWidth="1"/>
    <col min="2" max="2" width="15" style="15" bestFit="1" customWidth="1"/>
    <col min="3" max="3" width="32.85546875" style="15" bestFit="1" customWidth="1"/>
    <col min="4" max="4" width="9.28515625" style="15" bestFit="1" customWidth="1"/>
    <col min="5" max="5" width="16.85546875" style="15" bestFit="1" customWidth="1"/>
    <col min="6" max="6" width="14.42578125" style="38" bestFit="1" customWidth="1"/>
    <col min="7" max="7" width="7.7109375" style="15" bestFit="1" customWidth="1"/>
    <col min="8" max="8" width="17.42578125" style="15" customWidth="1"/>
    <col min="9" max="9" width="12.28515625" style="15" bestFit="1" customWidth="1"/>
    <col min="10" max="10" width="16" style="15" customWidth="1"/>
    <col min="11" max="11" width="12.28515625" style="15" bestFit="1" customWidth="1"/>
    <col min="12" max="12" width="16" style="15" customWidth="1"/>
    <col min="13" max="13" width="12.28515625" style="15" bestFit="1" customWidth="1"/>
    <col min="14" max="14" width="16" style="15" customWidth="1"/>
    <col min="15" max="15" width="12.28515625" style="15" bestFit="1" customWidth="1"/>
    <col min="16" max="16" width="16" style="15" customWidth="1"/>
    <col min="17" max="17" width="12.28515625" style="15" bestFit="1" customWidth="1"/>
    <col min="18" max="18" width="16" style="15" customWidth="1"/>
    <col min="19" max="19" width="12.28515625" style="15" bestFit="1" customWidth="1"/>
    <col min="20" max="20" width="16" style="15" customWidth="1"/>
    <col min="21" max="21" width="12.28515625" style="15" bestFit="1" customWidth="1"/>
    <col min="22" max="22" width="16" style="15" customWidth="1"/>
    <col min="23" max="23" width="12.28515625" style="15" bestFit="1" customWidth="1"/>
    <col min="24" max="24" width="16" style="15" customWidth="1"/>
    <col min="25" max="25" width="12.28515625" style="15" bestFit="1" customWidth="1"/>
    <col min="26" max="26" width="16" style="15" customWidth="1"/>
    <col min="27" max="27" width="13.5703125" style="32" customWidth="1"/>
    <col min="28" max="28" width="17.7109375" style="32" bestFit="1" customWidth="1"/>
    <col min="29" max="30" width="9.140625" style="5"/>
    <col min="31" max="31" width="28.5703125" style="5" bestFit="1" customWidth="1"/>
    <col min="32" max="41" width="9.140625" style="5"/>
    <col min="42" max="16384" width="9.140625" style="15"/>
  </cols>
  <sheetData>
    <row r="1" spans="1:38" x14ac:dyDescent="0.25">
      <c r="B1" s="15" t="s">
        <v>59</v>
      </c>
      <c r="C1" s="15" t="s">
        <v>60</v>
      </c>
    </row>
    <row r="3" spans="1:38" x14ac:dyDescent="0.25">
      <c r="I3" s="47" t="s">
        <v>19</v>
      </c>
      <c r="J3" s="47"/>
      <c r="K3" s="47" t="s">
        <v>20</v>
      </c>
      <c r="L3" s="47"/>
      <c r="M3" s="47" t="s">
        <v>21</v>
      </c>
      <c r="N3" s="47"/>
      <c r="O3" s="47" t="s">
        <v>22</v>
      </c>
      <c r="P3" s="47"/>
      <c r="Q3" s="47" t="s">
        <v>23</v>
      </c>
      <c r="R3" s="47"/>
      <c r="S3" s="47" t="s">
        <v>24</v>
      </c>
      <c r="T3" s="47"/>
      <c r="U3" s="47" t="s">
        <v>25</v>
      </c>
      <c r="V3" s="47"/>
      <c r="W3" s="47" t="s">
        <v>26</v>
      </c>
      <c r="X3" s="47"/>
      <c r="Y3" s="47" t="s">
        <v>27</v>
      </c>
      <c r="Z3" s="47"/>
      <c r="AA3" s="48" t="s">
        <v>7</v>
      </c>
      <c r="AB3" s="48"/>
      <c r="AC3" s="6"/>
    </row>
    <row r="4" spans="1:38" ht="25.5" x14ac:dyDescent="0.25">
      <c r="A4" s="18" t="s">
        <v>10</v>
      </c>
      <c r="B4" s="16" t="s">
        <v>0</v>
      </c>
      <c r="C4" s="16" t="s">
        <v>1</v>
      </c>
      <c r="D4" s="16" t="s">
        <v>12</v>
      </c>
      <c r="E4" s="16" t="s">
        <v>13</v>
      </c>
      <c r="F4" s="1" t="s">
        <v>4</v>
      </c>
      <c r="G4" s="16" t="s">
        <v>2</v>
      </c>
      <c r="H4" s="12" t="s">
        <v>8</v>
      </c>
      <c r="I4" s="13" t="s">
        <v>28</v>
      </c>
      <c r="J4" s="1" t="s">
        <v>3</v>
      </c>
      <c r="K4" s="13" t="s">
        <v>28</v>
      </c>
      <c r="L4" s="1" t="s">
        <v>3</v>
      </c>
      <c r="M4" s="13" t="s">
        <v>28</v>
      </c>
      <c r="N4" s="1" t="s">
        <v>3</v>
      </c>
      <c r="O4" s="13" t="s">
        <v>28</v>
      </c>
      <c r="P4" s="1" t="s">
        <v>3</v>
      </c>
      <c r="Q4" s="13" t="s">
        <v>28</v>
      </c>
      <c r="R4" s="1" t="s">
        <v>3</v>
      </c>
      <c r="S4" s="13" t="s">
        <v>28</v>
      </c>
      <c r="T4" s="1" t="s">
        <v>3</v>
      </c>
      <c r="U4" s="13" t="s">
        <v>28</v>
      </c>
      <c r="V4" s="1" t="s">
        <v>3</v>
      </c>
      <c r="W4" s="13" t="s">
        <v>28</v>
      </c>
      <c r="X4" s="1" t="s">
        <v>3</v>
      </c>
      <c r="Y4" s="13" t="s">
        <v>28</v>
      </c>
      <c r="Z4" s="1" t="s">
        <v>3</v>
      </c>
      <c r="AA4" s="13" t="s">
        <v>28</v>
      </c>
      <c r="AB4" s="1" t="s">
        <v>3</v>
      </c>
      <c r="AC4" s="4"/>
      <c r="AD4" s="4"/>
      <c r="AE4" s="4"/>
      <c r="AH4" s="7"/>
      <c r="AI4" s="7"/>
      <c r="AJ4" s="7"/>
      <c r="AK4" s="7"/>
      <c r="AL4" s="7"/>
    </row>
    <row r="5" spans="1:38" x14ac:dyDescent="0.25">
      <c r="A5" s="18">
        <v>1</v>
      </c>
      <c r="B5" s="35">
        <v>2103604</v>
      </c>
      <c r="C5" s="2" t="s">
        <v>68</v>
      </c>
      <c r="D5" s="14"/>
      <c r="E5" s="2" t="s">
        <v>59</v>
      </c>
      <c r="F5" s="46" t="e">
        <v>#N/A</v>
      </c>
      <c r="G5" s="17" t="s">
        <v>62</v>
      </c>
      <c r="H5" s="3">
        <v>24.49</v>
      </c>
      <c r="I5" s="20"/>
      <c r="J5" s="19"/>
      <c r="K5" s="20"/>
      <c r="L5" s="19"/>
      <c r="M5" s="20"/>
      <c r="N5" s="19"/>
      <c r="O5" s="20">
        <v>100</v>
      </c>
      <c r="P5" s="19">
        <v>2449</v>
      </c>
      <c r="Q5" s="20"/>
      <c r="R5" s="19"/>
      <c r="S5" s="20"/>
      <c r="T5" s="19"/>
      <c r="U5" s="20"/>
      <c r="V5" s="19"/>
      <c r="W5" s="20">
        <v>6840.0000000000018</v>
      </c>
      <c r="X5" s="19">
        <v>167511.71999999991</v>
      </c>
      <c r="Y5" s="20"/>
      <c r="Z5" s="19"/>
      <c r="AA5" s="25">
        <f>I5+K5+M5+O5+Q5+S5+U5+W5+Y5</f>
        <v>6940.0000000000018</v>
      </c>
      <c r="AB5" s="26">
        <f>J5+L5+N5+P5+R5+T5+V5+X5+Z5</f>
        <v>169960.71999999991</v>
      </c>
      <c r="AC5" s="8"/>
      <c r="AD5" s="8"/>
      <c r="AE5" s="9"/>
      <c r="AH5" s="10"/>
      <c r="AI5" s="11"/>
      <c r="AJ5" s="10"/>
      <c r="AK5" s="10"/>
      <c r="AL5" s="10"/>
    </row>
    <row r="6" spans="1:38" x14ac:dyDescent="0.25">
      <c r="A6" s="18">
        <v>2</v>
      </c>
      <c r="B6" s="35">
        <v>2103605</v>
      </c>
      <c r="C6" s="2" t="s">
        <v>69</v>
      </c>
      <c r="D6" s="14"/>
      <c r="E6" s="2" t="s">
        <v>59</v>
      </c>
      <c r="F6" s="46" t="e">
        <v>#N/A</v>
      </c>
      <c r="G6" s="17" t="s">
        <v>62</v>
      </c>
      <c r="H6" s="3">
        <v>61.8</v>
      </c>
      <c r="I6" s="20"/>
      <c r="J6" s="19"/>
      <c r="K6" s="20"/>
      <c r="L6" s="19"/>
      <c r="M6" s="20"/>
      <c r="N6" s="19"/>
      <c r="O6" s="20"/>
      <c r="P6" s="19"/>
      <c r="Q6" s="20"/>
      <c r="R6" s="19"/>
      <c r="S6" s="20"/>
      <c r="T6" s="19"/>
      <c r="U6" s="20"/>
      <c r="V6" s="19"/>
      <c r="W6" s="20">
        <v>1500</v>
      </c>
      <c r="X6" s="19">
        <v>92700</v>
      </c>
      <c r="Y6" s="20"/>
      <c r="Z6" s="19"/>
      <c r="AA6" s="25">
        <f>I6+K6+M6+O6+Q6+S6+U6+W6+Y6</f>
        <v>1500</v>
      </c>
      <c r="AB6" s="26">
        <f>J6+L6+N6+P6+R6+T6+V6+X6+Z6</f>
        <v>92700</v>
      </c>
      <c r="AC6" s="8"/>
      <c r="AD6" s="8"/>
      <c r="AE6" s="9"/>
      <c r="AH6" s="10"/>
      <c r="AI6" s="11"/>
      <c r="AJ6" s="10"/>
      <c r="AK6" s="10"/>
      <c r="AL6" s="10"/>
    </row>
    <row r="7" spans="1:38" x14ac:dyDescent="0.25">
      <c r="A7" s="18">
        <v>3</v>
      </c>
      <c r="B7" s="35">
        <v>2103634</v>
      </c>
      <c r="C7" s="2" t="s">
        <v>70</v>
      </c>
      <c r="D7" s="14"/>
      <c r="E7" s="2" t="s">
        <v>59</v>
      </c>
      <c r="F7" s="37" t="s">
        <v>141</v>
      </c>
      <c r="G7" s="17" t="s">
        <v>62</v>
      </c>
      <c r="H7" s="3">
        <v>18.48</v>
      </c>
      <c r="I7" s="20"/>
      <c r="J7" s="19"/>
      <c r="K7" s="20"/>
      <c r="L7" s="19"/>
      <c r="M7" s="20"/>
      <c r="N7" s="19"/>
      <c r="O7" s="20">
        <v>112</v>
      </c>
      <c r="P7" s="19">
        <v>2079.0000000000009</v>
      </c>
      <c r="Q7" s="20"/>
      <c r="R7" s="19"/>
      <c r="S7" s="20"/>
      <c r="T7" s="19"/>
      <c r="U7" s="20"/>
      <c r="V7" s="19"/>
      <c r="W7" s="20">
        <v>200</v>
      </c>
      <c r="X7" s="19">
        <v>3696</v>
      </c>
      <c r="Y7" s="20"/>
      <c r="Z7" s="19"/>
      <c r="AA7" s="25">
        <f>I7+K7+M7+O7+Q7+S7+U7+W7+Y7</f>
        <v>312</v>
      </c>
      <c r="AB7" s="26">
        <f>J7+L7+N7+P7+R7+T7+V7+X7+Z7</f>
        <v>5775.0000000000009</v>
      </c>
      <c r="AC7" s="8"/>
      <c r="AD7" s="8"/>
      <c r="AE7" s="9"/>
      <c r="AH7" s="10"/>
      <c r="AI7" s="11"/>
      <c r="AJ7" s="10"/>
      <c r="AK7" s="10"/>
      <c r="AL7" s="10"/>
    </row>
    <row r="8" spans="1:38" x14ac:dyDescent="0.25">
      <c r="A8" s="18">
        <v>4</v>
      </c>
      <c r="B8" s="35">
        <v>2103644</v>
      </c>
      <c r="C8" s="2" t="s">
        <v>79</v>
      </c>
      <c r="D8" s="14"/>
      <c r="E8" s="2" t="s">
        <v>59</v>
      </c>
      <c r="F8" s="37" t="s">
        <v>187</v>
      </c>
      <c r="G8" s="17" t="s">
        <v>62</v>
      </c>
      <c r="H8" s="3">
        <v>137.11000000000001</v>
      </c>
      <c r="I8" s="20">
        <v>65</v>
      </c>
      <c r="J8" s="19">
        <v>8912.15</v>
      </c>
      <c r="K8" s="20"/>
      <c r="L8" s="19"/>
      <c r="M8" s="20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19"/>
      <c r="AA8" s="25">
        <f>I8+K8+M8+O8+Q8+S8+U8+W8+Y8</f>
        <v>65</v>
      </c>
      <c r="AB8" s="26">
        <f>J8+L8+N8+P8+R8+T8+V8+X8+Z8</f>
        <v>8912.15</v>
      </c>
      <c r="AC8" s="8"/>
      <c r="AD8" s="8"/>
      <c r="AE8" s="9"/>
      <c r="AH8" s="10"/>
      <c r="AI8" s="11"/>
      <c r="AJ8" s="10"/>
      <c r="AK8" s="10"/>
      <c r="AL8" s="10"/>
    </row>
    <row r="9" spans="1:38" x14ac:dyDescent="0.25">
      <c r="A9" s="18">
        <v>5</v>
      </c>
      <c r="B9" s="35">
        <v>2103635</v>
      </c>
      <c r="C9" s="2" t="s">
        <v>71</v>
      </c>
      <c r="D9" s="14"/>
      <c r="E9" s="2" t="s">
        <v>59</v>
      </c>
      <c r="F9" s="37" t="s">
        <v>142</v>
      </c>
      <c r="G9" s="17" t="s">
        <v>62</v>
      </c>
      <c r="H9" s="3">
        <v>33.86</v>
      </c>
      <c r="I9" s="20"/>
      <c r="J9" s="19"/>
      <c r="K9" s="20">
        <v>337</v>
      </c>
      <c r="L9" s="19">
        <v>11410.820000000005</v>
      </c>
      <c r="M9" s="20"/>
      <c r="N9" s="19"/>
      <c r="O9" s="20">
        <v>10</v>
      </c>
      <c r="P9" s="19">
        <v>338.6</v>
      </c>
      <c r="Q9" s="20"/>
      <c r="R9" s="19"/>
      <c r="S9" s="20">
        <v>2257</v>
      </c>
      <c r="T9" s="19">
        <v>76422.039999999994</v>
      </c>
      <c r="U9" s="20"/>
      <c r="V9" s="19"/>
      <c r="W9" s="20">
        <v>106</v>
      </c>
      <c r="X9" s="19">
        <v>3589.16</v>
      </c>
      <c r="Y9" s="20"/>
      <c r="Z9" s="19"/>
      <c r="AA9" s="25">
        <f>I9+K9+M9+O9+Q9+S9+U9+W9+Y9</f>
        <v>2710</v>
      </c>
      <c r="AB9" s="26">
        <f>J9+L9+N9+P9+R9+T9+V9+X9+Z9</f>
        <v>91760.62</v>
      </c>
      <c r="AC9" s="8"/>
      <c r="AD9" s="8"/>
      <c r="AE9" s="9"/>
      <c r="AH9" s="10"/>
      <c r="AI9" s="11"/>
      <c r="AJ9" s="10"/>
      <c r="AK9" s="10"/>
      <c r="AL9" s="10"/>
    </row>
    <row r="10" spans="1:38" x14ac:dyDescent="0.25">
      <c r="A10" s="18">
        <v>6</v>
      </c>
      <c r="B10" s="35">
        <v>2103636</v>
      </c>
      <c r="C10" s="2" t="s">
        <v>72</v>
      </c>
      <c r="D10" s="14"/>
      <c r="E10" s="2" t="s">
        <v>59</v>
      </c>
      <c r="F10" s="37" t="s">
        <v>143</v>
      </c>
      <c r="G10" s="17" t="s">
        <v>62</v>
      </c>
      <c r="H10" s="3">
        <v>5.51</v>
      </c>
      <c r="I10" s="20"/>
      <c r="J10" s="19"/>
      <c r="K10" s="20"/>
      <c r="L10" s="19"/>
      <c r="M10" s="20">
        <v>1490</v>
      </c>
      <c r="N10" s="19">
        <v>8209.9000000000051</v>
      </c>
      <c r="O10" s="20"/>
      <c r="P10" s="19"/>
      <c r="Q10" s="20"/>
      <c r="R10" s="19"/>
      <c r="S10" s="20">
        <v>30</v>
      </c>
      <c r="T10" s="19">
        <v>165.3</v>
      </c>
      <c r="U10" s="20"/>
      <c r="V10" s="19"/>
      <c r="W10" s="20"/>
      <c r="X10" s="19"/>
      <c r="Y10" s="20"/>
      <c r="Z10" s="19"/>
      <c r="AA10" s="25">
        <f>I10+K10+M10+O10+Q10+S10+U10+W10+Y10</f>
        <v>1520</v>
      </c>
      <c r="AB10" s="26">
        <f>J10+L10+N10+P10+R10+T10+V10+X10+Z10</f>
        <v>8375.2000000000044</v>
      </c>
      <c r="AC10" s="8"/>
      <c r="AD10" s="8"/>
      <c r="AE10" s="9"/>
      <c r="AH10" s="10"/>
      <c r="AI10" s="11"/>
      <c r="AJ10" s="10"/>
      <c r="AK10" s="10"/>
      <c r="AL10" s="10"/>
    </row>
    <row r="11" spans="1:38" x14ac:dyDescent="0.25">
      <c r="A11" s="18">
        <v>7</v>
      </c>
      <c r="B11" s="35">
        <v>2103637</v>
      </c>
      <c r="C11" s="2" t="s">
        <v>73</v>
      </c>
      <c r="D11" s="14"/>
      <c r="E11" s="2" t="s">
        <v>59</v>
      </c>
      <c r="F11" s="37" t="s">
        <v>144</v>
      </c>
      <c r="G11" s="17" t="s">
        <v>62</v>
      </c>
      <c r="H11" s="3">
        <v>32.36</v>
      </c>
      <c r="I11" s="20"/>
      <c r="J11" s="19"/>
      <c r="K11" s="20">
        <v>407</v>
      </c>
      <c r="L11" s="19">
        <v>13170.52</v>
      </c>
      <c r="M11" s="20"/>
      <c r="N11" s="19"/>
      <c r="O11" s="20">
        <v>95</v>
      </c>
      <c r="P11" s="19">
        <v>3090.3799999999983</v>
      </c>
      <c r="Q11" s="20"/>
      <c r="R11" s="19"/>
      <c r="S11" s="20"/>
      <c r="T11" s="19"/>
      <c r="U11" s="20"/>
      <c r="V11" s="19"/>
      <c r="W11" s="20"/>
      <c r="X11" s="19"/>
      <c r="Y11" s="20"/>
      <c r="Z11" s="19"/>
      <c r="AA11" s="25">
        <f>I11+K11+M11+O11+Q11+S11+U11+W11+Y11</f>
        <v>502</v>
      </c>
      <c r="AB11" s="26">
        <f>J11+L11+N11+P11+R11+T11+V11+X11+Z11</f>
        <v>16260.899999999998</v>
      </c>
      <c r="AC11" s="8"/>
      <c r="AD11" s="8"/>
      <c r="AE11" s="9"/>
      <c r="AH11" s="10"/>
      <c r="AI11" s="11"/>
      <c r="AJ11" s="10"/>
      <c r="AK11" s="10"/>
      <c r="AL11" s="10"/>
    </row>
    <row r="12" spans="1:38" x14ac:dyDescent="0.25">
      <c r="A12" s="18">
        <v>8</v>
      </c>
      <c r="B12" s="35">
        <v>2103638</v>
      </c>
      <c r="C12" s="2" t="s">
        <v>74</v>
      </c>
      <c r="D12" s="14"/>
      <c r="E12" s="2" t="s">
        <v>59</v>
      </c>
      <c r="F12" s="37" t="s">
        <v>145</v>
      </c>
      <c r="G12" s="17" t="s">
        <v>62</v>
      </c>
      <c r="H12" s="3">
        <v>63.46</v>
      </c>
      <c r="I12" s="20"/>
      <c r="J12" s="19"/>
      <c r="K12" s="20">
        <v>1944</v>
      </c>
      <c r="L12" s="19">
        <v>123366.23999999999</v>
      </c>
      <c r="M12" s="20"/>
      <c r="N12" s="19"/>
      <c r="O12" s="20">
        <v>983</v>
      </c>
      <c r="P12" s="19">
        <v>62384.99</v>
      </c>
      <c r="Q12" s="20"/>
      <c r="R12" s="19"/>
      <c r="S12" s="20">
        <v>4295</v>
      </c>
      <c r="T12" s="19">
        <v>272561.97000000026</v>
      </c>
      <c r="U12" s="20">
        <v>540</v>
      </c>
      <c r="V12" s="19">
        <v>34268.399999999994</v>
      </c>
      <c r="W12" s="20"/>
      <c r="X12" s="19"/>
      <c r="Y12" s="20"/>
      <c r="Z12" s="19"/>
      <c r="AA12" s="25">
        <f>I12+K12+M12+O12+Q12+S12+U12+W12+Y12</f>
        <v>7762</v>
      </c>
      <c r="AB12" s="26">
        <f>J12+L12+N12+P12+R12+T12+V12+X12+Z12</f>
        <v>492581.60000000021</v>
      </c>
      <c r="AC12" s="8"/>
      <c r="AD12" s="8"/>
      <c r="AE12" s="9"/>
      <c r="AH12" s="10"/>
      <c r="AI12" s="11"/>
      <c r="AJ12" s="10"/>
      <c r="AK12" s="10"/>
      <c r="AL12" s="10"/>
    </row>
    <row r="13" spans="1:38" x14ac:dyDescent="0.25">
      <c r="A13" s="18">
        <v>9</v>
      </c>
      <c r="B13" s="35">
        <v>2119780</v>
      </c>
      <c r="C13" s="2" t="s">
        <v>114</v>
      </c>
      <c r="D13" s="14"/>
      <c r="E13" s="2" t="s">
        <v>59</v>
      </c>
      <c r="F13" s="37" t="s">
        <v>146</v>
      </c>
      <c r="G13" s="17" t="s">
        <v>62</v>
      </c>
      <c r="H13" s="3">
        <v>8.4700000000000006</v>
      </c>
      <c r="I13" s="20"/>
      <c r="J13" s="19"/>
      <c r="K13" s="20"/>
      <c r="L13" s="19"/>
      <c r="M13" s="20"/>
      <c r="N13" s="19"/>
      <c r="O13" s="20"/>
      <c r="P13" s="19"/>
      <c r="Q13" s="20"/>
      <c r="R13" s="19"/>
      <c r="S13" s="20">
        <v>1000</v>
      </c>
      <c r="T13" s="19">
        <v>8470</v>
      </c>
      <c r="U13" s="20"/>
      <c r="V13" s="19"/>
      <c r="W13" s="20"/>
      <c r="X13" s="19"/>
      <c r="Y13" s="20"/>
      <c r="Z13" s="19"/>
      <c r="AA13" s="25">
        <f>I13+K13+M13+O13+Q13+S13+U13+W13+Y13</f>
        <v>1000</v>
      </c>
      <c r="AB13" s="26">
        <f>J13+L13+N13+P13+R13+T13+V13+X13+Z13</f>
        <v>8470</v>
      </c>
      <c r="AC13" s="8"/>
      <c r="AD13" s="8"/>
      <c r="AE13" s="9"/>
      <c r="AH13" s="10"/>
      <c r="AI13" s="11"/>
      <c r="AJ13" s="10"/>
      <c r="AK13" s="10"/>
      <c r="AL13" s="10"/>
    </row>
    <row r="14" spans="1:38" x14ac:dyDescent="0.25">
      <c r="A14" s="18">
        <v>10</v>
      </c>
      <c r="B14" s="35">
        <v>2103640</v>
      </c>
      <c r="C14" s="2" t="s">
        <v>75</v>
      </c>
      <c r="D14" s="14"/>
      <c r="E14" s="2" t="s">
        <v>59</v>
      </c>
      <c r="F14" s="37" t="s">
        <v>147</v>
      </c>
      <c r="G14" s="17" t="s">
        <v>62</v>
      </c>
      <c r="H14" s="3">
        <v>83.63</v>
      </c>
      <c r="I14" s="20">
        <v>1066</v>
      </c>
      <c r="J14" s="19">
        <v>89208.590000000069</v>
      </c>
      <c r="K14" s="20">
        <v>821</v>
      </c>
      <c r="L14" s="19">
        <v>68660.23000000001</v>
      </c>
      <c r="M14" s="20"/>
      <c r="N14" s="19"/>
      <c r="O14" s="20">
        <v>1757</v>
      </c>
      <c r="P14" s="19">
        <v>146996.52999999982</v>
      </c>
      <c r="Q14" s="20">
        <v>24</v>
      </c>
      <c r="R14" s="19">
        <v>2007.12</v>
      </c>
      <c r="S14" s="20">
        <v>9156</v>
      </c>
      <c r="T14" s="19">
        <v>765716.27999999968</v>
      </c>
      <c r="U14" s="20">
        <v>2354</v>
      </c>
      <c r="V14" s="19">
        <v>196928.53000000038</v>
      </c>
      <c r="W14" s="20">
        <v>8595</v>
      </c>
      <c r="X14" s="19">
        <v>718827.94000000157</v>
      </c>
      <c r="Y14" s="20">
        <v>48</v>
      </c>
      <c r="Z14" s="19">
        <v>4014.2400000000025</v>
      </c>
      <c r="AA14" s="25">
        <f>I14+K14+M14+O14+Q14+S14+U14+W14+Y14</f>
        <v>23821</v>
      </c>
      <c r="AB14" s="26">
        <f>J14+L14+N14+P14+R14+T14+V14+X14+Z14</f>
        <v>1992359.4600000014</v>
      </c>
      <c r="AC14" s="8"/>
      <c r="AD14" s="8"/>
      <c r="AE14" s="9"/>
      <c r="AH14" s="10"/>
      <c r="AI14" s="11"/>
      <c r="AJ14" s="10"/>
      <c r="AK14" s="10"/>
      <c r="AL14" s="10"/>
    </row>
    <row r="15" spans="1:38" x14ac:dyDescent="0.25">
      <c r="A15" s="18">
        <v>11</v>
      </c>
      <c r="B15" s="35">
        <v>2119668</v>
      </c>
      <c r="C15" s="2" t="s">
        <v>75</v>
      </c>
      <c r="D15" s="14"/>
      <c r="E15" s="2" t="s">
        <v>59</v>
      </c>
      <c r="F15" s="46" t="e">
        <v>#N/A</v>
      </c>
      <c r="G15" s="17" t="s">
        <v>205</v>
      </c>
      <c r="H15" s="3">
        <v>35</v>
      </c>
      <c r="I15" s="20"/>
      <c r="J15" s="19"/>
      <c r="K15" s="20"/>
      <c r="L15" s="19"/>
      <c r="M15" s="20"/>
      <c r="N15" s="19"/>
      <c r="O15" s="20"/>
      <c r="P15" s="19"/>
      <c r="Q15" s="20"/>
      <c r="R15" s="19"/>
      <c r="S15" s="20">
        <v>10</v>
      </c>
      <c r="T15" s="19">
        <v>350</v>
      </c>
      <c r="U15" s="20"/>
      <c r="V15" s="19"/>
      <c r="W15" s="20"/>
      <c r="X15" s="19"/>
      <c r="Y15" s="20"/>
      <c r="Z15" s="19"/>
      <c r="AA15" s="25">
        <f>I15+K15+M15+O15+Q15+S15+U15+W15+Y15</f>
        <v>10</v>
      </c>
      <c r="AB15" s="26">
        <f>J15+L15+N15+P15+R15+T15+V15+X15+Z15</f>
        <v>350</v>
      </c>
      <c r="AC15" s="8"/>
      <c r="AD15" s="8"/>
      <c r="AE15" s="9"/>
      <c r="AH15" s="10"/>
      <c r="AI15" s="11"/>
      <c r="AJ15" s="10"/>
      <c r="AK15" s="10"/>
      <c r="AL15" s="10"/>
    </row>
    <row r="16" spans="1:38" x14ac:dyDescent="0.25">
      <c r="A16" s="18">
        <v>12</v>
      </c>
      <c r="B16" s="35">
        <v>2103641</v>
      </c>
      <c r="C16" s="2" t="s">
        <v>76</v>
      </c>
      <c r="D16" s="14"/>
      <c r="E16" s="2" t="s">
        <v>59</v>
      </c>
      <c r="F16" s="37" t="s">
        <v>188</v>
      </c>
      <c r="G16" s="17" t="s">
        <v>62</v>
      </c>
      <c r="H16" s="3">
        <v>12.18</v>
      </c>
      <c r="I16" s="20"/>
      <c r="J16" s="19"/>
      <c r="K16" s="20">
        <v>43</v>
      </c>
      <c r="L16" s="19">
        <v>523.7399999999999</v>
      </c>
      <c r="M16" s="20"/>
      <c r="N16" s="19"/>
      <c r="O16" s="20"/>
      <c r="P16" s="19"/>
      <c r="Q16" s="20"/>
      <c r="R16" s="19"/>
      <c r="S16" s="20"/>
      <c r="T16" s="19"/>
      <c r="U16" s="20"/>
      <c r="V16" s="19"/>
      <c r="W16" s="20"/>
      <c r="X16" s="19"/>
      <c r="Y16" s="20"/>
      <c r="Z16" s="19"/>
      <c r="AA16" s="25">
        <f>I16+K16+M16+O16+Q16+S16+U16+W16+Y16</f>
        <v>43</v>
      </c>
      <c r="AB16" s="26">
        <f>J16+L16+N16+P16+R16+T16+V16+X16+Z16</f>
        <v>523.7399999999999</v>
      </c>
      <c r="AC16" s="8"/>
      <c r="AD16" s="8"/>
      <c r="AE16" s="9"/>
      <c r="AH16" s="10"/>
      <c r="AI16" s="11"/>
      <c r="AJ16" s="10"/>
      <c r="AK16" s="10"/>
      <c r="AL16" s="10"/>
    </row>
    <row r="17" spans="1:38" x14ac:dyDescent="0.25">
      <c r="A17" s="18">
        <v>13</v>
      </c>
      <c r="B17" s="35">
        <v>2103642</v>
      </c>
      <c r="C17" s="2" t="s">
        <v>77</v>
      </c>
      <c r="D17" s="14"/>
      <c r="E17" s="2" t="s">
        <v>59</v>
      </c>
      <c r="F17" s="37" t="s">
        <v>148</v>
      </c>
      <c r="G17" s="17" t="s">
        <v>62</v>
      </c>
      <c r="H17" s="3">
        <v>80.28</v>
      </c>
      <c r="I17" s="20">
        <v>1675</v>
      </c>
      <c r="J17" s="19">
        <v>134469.01</v>
      </c>
      <c r="K17" s="20">
        <v>164</v>
      </c>
      <c r="L17" s="19">
        <v>13165.92</v>
      </c>
      <c r="M17" s="20"/>
      <c r="N17" s="19"/>
      <c r="O17" s="20">
        <v>598</v>
      </c>
      <c r="P17" s="19">
        <v>48010.649999999994</v>
      </c>
      <c r="Q17" s="20">
        <v>296</v>
      </c>
      <c r="R17" s="19">
        <v>23762.879999999997</v>
      </c>
      <c r="S17" s="20">
        <v>1441</v>
      </c>
      <c r="T17" s="19">
        <v>115683.48000000004</v>
      </c>
      <c r="U17" s="20"/>
      <c r="V17" s="19"/>
      <c r="W17" s="20">
        <v>4018</v>
      </c>
      <c r="X17" s="19">
        <v>322565.0400000005</v>
      </c>
      <c r="Y17" s="20">
        <v>88</v>
      </c>
      <c r="Z17" s="19">
        <v>7064.6399999999985</v>
      </c>
      <c r="AA17" s="25">
        <f>I17+K17+M17+O17+Q17+S17+U17+W17+Y17</f>
        <v>8280</v>
      </c>
      <c r="AB17" s="26">
        <f>J17+L17+N17+P17+R17+T17+V17+X17+Z17</f>
        <v>664721.62000000058</v>
      </c>
      <c r="AC17" s="8"/>
      <c r="AD17" s="8"/>
      <c r="AE17" s="9"/>
      <c r="AH17" s="10"/>
      <c r="AI17" s="11"/>
      <c r="AJ17" s="10"/>
      <c r="AK17" s="10"/>
      <c r="AL17" s="10"/>
    </row>
    <row r="18" spans="1:38" x14ac:dyDescent="0.25">
      <c r="A18" s="18">
        <v>14</v>
      </c>
      <c r="B18" s="35">
        <v>2103643</v>
      </c>
      <c r="C18" s="2" t="s">
        <v>78</v>
      </c>
      <c r="D18" s="14"/>
      <c r="E18" s="2" t="s">
        <v>59</v>
      </c>
      <c r="F18" s="37" t="s">
        <v>149</v>
      </c>
      <c r="G18" s="17" t="s">
        <v>62</v>
      </c>
      <c r="H18" s="3">
        <v>90.31</v>
      </c>
      <c r="I18" s="20"/>
      <c r="J18" s="19"/>
      <c r="K18" s="20"/>
      <c r="L18" s="19"/>
      <c r="M18" s="20"/>
      <c r="N18" s="19"/>
      <c r="O18" s="20">
        <v>97</v>
      </c>
      <c r="P18" s="19">
        <v>8760.0699999999979</v>
      </c>
      <c r="Q18" s="20"/>
      <c r="R18" s="19"/>
      <c r="S18" s="20">
        <v>4</v>
      </c>
      <c r="T18" s="19">
        <v>361.24</v>
      </c>
      <c r="U18" s="20"/>
      <c r="V18" s="19"/>
      <c r="W18" s="20">
        <v>70</v>
      </c>
      <c r="X18" s="19">
        <v>6321.7</v>
      </c>
      <c r="Y18" s="20">
        <v>532</v>
      </c>
      <c r="Z18" s="19">
        <v>48044.9200000001</v>
      </c>
      <c r="AA18" s="25">
        <f>I18+K18+M18+O18+Q18+S18+U18+W18+Y18</f>
        <v>703</v>
      </c>
      <c r="AB18" s="26">
        <f>J18+L18+N18+P18+R18+T18+V18+X18+Z18</f>
        <v>63487.930000000095</v>
      </c>
      <c r="AC18" s="8"/>
      <c r="AD18" s="8"/>
      <c r="AE18" s="9"/>
      <c r="AH18" s="10"/>
      <c r="AI18" s="11"/>
      <c r="AJ18" s="10"/>
      <c r="AK18" s="10"/>
      <c r="AL18" s="10"/>
    </row>
    <row r="19" spans="1:38" x14ac:dyDescent="0.25">
      <c r="A19" s="18">
        <v>15</v>
      </c>
      <c r="B19" s="35">
        <v>2013104</v>
      </c>
      <c r="C19" s="2" t="s">
        <v>64</v>
      </c>
      <c r="D19" s="14"/>
      <c r="E19" s="2" t="s">
        <v>59</v>
      </c>
      <c r="F19" s="37" t="s">
        <v>150</v>
      </c>
      <c r="G19" s="17" t="s">
        <v>62</v>
      </c>
      <c r="H19" s="3">
        <v>120.82</v>
      </c>
      <c r="I19" s="20"/>
      <c r="J19" s="19"/>
      <c r="K19" s="20">
        <v>100</v>
      </c>
      <c r="L19" s="19">
        <v>12082</v>
      </c>
      <c r="M19" s="20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19"/>
      <c r="AA19" s="25">
        <f>I19+K19+M19+O19+Q19+S19+U19+W19+Y19</f>
        <v>100</v>
      </c>
      <c r="AB19" s="26">
        <f>J19+L19+N19+P19+R19+T19+V19+X19+Z19</f>
        <v>12082</v>
      </c>
      <c r="AC19" s="8"/>
      <c r="AD19" s="8"/>
      <c r="AE19" s="9"/>
      <c r="AH19" s="10"/>
      <c r="AI19" s="11"/>
      <c r="AJ19" s="10"/>
      <c r="AK19" s="10"/>
      <c r="AL19" s="10"/>
    </row>
    <row r="20" spans="1:38" x14ac:dyDescent="0.25">
      <c r="A20" s="18">
        <v>16</v>
      </c>
      <c r="B20" s="35">
        <v>2052358</v>
      </c>
      <c r="C20" s="2" t="s">
        <v>66</v>
      </c>
      <c r="D20" s="14"/>
      <c r="E20" s="2" t="s">
        <v>59</v>
      </c>
      <c r="F20" s="37" t="s">
        <v>151</v>
      </c>
      <c r="G20" s="17" t="s">
        <v>62</v>
      </c>
      <c r="H20" s="3">
        <v>13.31</v>
      </c>
      <c r="I20" s="20"/>
      <c r="J20" s="19"/>
      <c r="K20" s="20"/>
      <c r="L20" s="19"/>
      <c r="M20" s="20"/>
      <c r="N20" s="19"/>
      <c r="O20" s="20"/>
      <c r="P20" s="19"/>
      <c r="Q20" s="20"/>
      <c r="R20" s="19"/>
      <c r="S20" s="20">
        <v>681</v>
      </c>
      <c r="T20" s="19">
        <v>9064.1100000000024</v>
      </c>
      <c r="U20" s="20"/>
      <c r="V20" s="19"/>
      <c r="W20" s="20">
        <v>1245</v>
      </c>
      <c r="X20" s="19">
        <v>16570.949999999997</v>
      </c>
      <c r="Y20" s="20"/>
      <c r="Z20" s="19"/>
      <c r="AA20" s="25">
        <f>I20+K20+M20+O20+Q20+S20+U20+W20+Y20</f>
        <v>1926</v>
      </c>
      <c r="AB20" s="26">
        <f>J20+L20+N20+P20+R20+T20+V20+X20+Z20</f>
        <v>25635.059999999998</v>
      </c>
      <c r="AC20" s="8"/>
      <c r="AD20" s="8"/>
      <c r="AE20" s="9"/>
      <c r="AH20" s="10"/>
      <c r="AI20" s="11"/>
      <c r="AJ20" s="10"/>
      <c r="AK20" s="10"/>
      <c r="AL20" s="10"/>
    </row>
    <row r="21" spans="1:38" x14ac:dyDescent="0.25">
      <c r="A21" s="18">
        <v>17</v>
      </c>
      <c r="B21" s="35">
        <v>2268477</v>
      </c>
      <c r="C21" s="2" t="s">
        <v>117</v>
      </c>
      <c r="D21" s="14"/>
      <c r="E21" s="2" t="s">
        <v>59</v>
      </c>
      <c r="F21" s="37" t="s">
        <v>152</v>
      </c>
      <c r="G21" s="17" t="s">
        <v>62</v>
      </c>
      <c r="H21" s="3">
        <v>19.86</v>
      </c>
      <c r="I21" s="20"/>
      <c r="J21" s="19"/>
      <c r="K21" s="20"/>
      <c r="L21" s="19"/>
      <c r="M21" s="20"/>
      <c r="N21" s="19"/>
      <c r="O21" s="20"/>
      <c r="P21" s="19"/>
      <c r="Q21" s="20"/>
      <c r="R21" s="19"/>
      <c r="S21" s="20"/>
      <c r="T21" s="19"/>
      <c r="U21" s="20"/>
      <c r="V21" s="19"/>
      <c r="W21" s="20"/>
      <c r="X21" s="19"/>
      <c r="Y21" s="20">
        <v>50</v>
      </c>
      <c r="Z21" s="19">
        <v>993</v>
      </c>
      <c r="AA21" s="25">
        <f>I21+K21+M21+O21+Q21+S21+U21+W21+Y21</f>
        <v>50</v>
      </c>
      <c r="AB21" s="26">
        <f>J21+L21+N21+P21+R21+T21+V21+X21+Z21</f>
        <v>993</v>
      </c>
      <c r="AC21" s="8"/>
      <c r="AD21" s="8"/>
      <c r="AE21" s="9"/>
      <c r="AH21" s="10"/>
      <c r="AI21" s="11"/>
      <c r="AJ21" s="10"/>
      <c r="AK21" s="10"/>
      <c r="AL21" s="10"/>
    </row>
    <row r="22" spans="1:38" x14ac:dyDescent="0.25">
      <c r="A22" s="18">
        <v>18</v>
      </c>
      <c r="B22" s="35">
        <v>2064847</v>
      </c>
      <c r="C22" s="2" t="s">
        <v>67</v>
      </c>
      <c r="D22" s="14"/>
      <c r="E22" s="2" t="s">
        <v>59</v>
      </c>
      <c r="F22" s="37" t="s">
        <v>189</v>
      </c>
      <c r="G22" s="17" t="s">
        <v>62</v>
      </c>
      <c r="H22" s="3">
        <v>15.41</v>
      </c>
      <c r="I22" s="20"/>
      <c r="J22" s="19"/>
      <c r="K22" s="20"/>
      <c r="L22" s="19"/>
      <c r="M22" s="20"/>
      <c r="N22" s="19"/>
      <c r="O22" s="20"/>
      <c r="P22" s="19"/>
      <c r="Q22" s="20"/>
      <c r="R22" s="19"/>
      <c r="S22" s="20">
        <v>200</v>
      </c>
      <c r="T22" s="19">
        <v>3082</v>
      </c>
      <c r="U22" s="20"/>
      <c r="V22" s="19"/>
      <c r="W22" s="20"/>
      <c r="X22" s="19"/>
      <c r="Y22" s="20"/>
      <c r="Z22" s="19"/>
      <c r="AA22" s="25">
        <f>I22+K22+M22+O22+Q22+S22+U22+W22+Y22</f>
        <v>200</v>
      </c>
      <c r="AB22" s="26">
        <f>J22+L22+N22+P22+R22+T22+V22+X22+Z22</f>
        <v>3082</v>
      </c>
      <c r="AC22" s="8"/>
      <c r="AD22" s="8"/>
      <c r="AE22" s="9"/>
      <c r="AH22" s="10"/>
      <c r="AI22" s="11"/>
      <c r="AJ22" s="10"/>
      <c r="AK22" s="10"/>
      <c r="AL22" s="10"/>
    </row>
    <row r="23" spans="1:38" x14ac:dyDescent="0.25">
      <c r="A23" s="18">
        <v>19</v>
      </c>
      <c r="B23" s="35">
        <v>2103695</v>
      </c>
      <c r="C23" s="2" t="s">
        <v>80</v>
      </c>
      <c r="D23" s="14"/>
      <c r="E23" s="2" t="s">
        <v>59</v>
      </c>
      <c r="F23" s="37" t="s">
        <v>153</v>
      </c>
      <c r="G23" s="17" t="s">
        <v>62</v>
      </c>
      <c r="H23" s="3">
        <v>17.47</v>
      </c>
      <c r="I23" s="20">
        <v>200</v>
      </c>
      <c r="J23" s="19">
        <v>3494</v>
      </c>
      <c r="K23" s="20">
        <v>3250</v>
      </c>
      <c r="L23" s="19">
        <v>56777.5</v>
      </c>
      <c r="M23" s="20">
        <v>300</v>
      </c>
      <c r="N23" s="19">
        <v>5241</v>
      </c>
      <c r="O23" s="20">
        <v>888</v>
      </c>
      <c r="P23" s="19">
        <v>15513.36</v>
      </c>
      <c r="Q23" s="20">
        <v>540</v>
      </c>
      <c r="R23" s="19">
        <v>9433.8000000000029</v>
      </c>
      <c r="S23" s="20">
        <v>100</v>
      </c>
      <c r="T23" s="19">
        <v>1747</v>
      </c>
      <c r="U23" s="20">
        <v>100</v>
      </c>
      <c r="V23" s="19">
        <v>1747</v>
      </c>
      <c r="W23" s="20">
        <v>440</v>
      </c>
      <c r="X23" s="19">
        <v>7686.8</v>
      </c>
      <c r="Y23" s="20">
        <v>975</v>
      </c>
      <c r="Z23" s="19">
        <v>17033.25</v>
      </c>
      <c r="AA23" s="25">
        <f>I23+K23+M23+O23+Q23+S23+U23+W23+Y23</f>
        <v>6793</v>
      </c>
      <c r="AB23" s="26">
        <f>J23+L23+N23+P23+R23+T23+V23+X23+Z23</f>
        <v>118673.71</v>
      </c>
      <c r="AC23" s="8"/>
      <c r="AD23" s="8"/>
      <c r="AE23" s="9"/>
      <c r="AH23" s="10"/>
      <c r="AI23" s="11"/>
      <c r="AJ23" s="10"/>
      <c r="AK23" s="10"/>
      <c r="AL23" s="10"/>
    </row>
    <row r="24" spans="1:38" x14ac:dyDescent="0.25">
      <c r="A24" s="18">
        <v>20</v>
      </c>
      <c r="B24" s="35">
        <v>2103696</v>
      </c>
      <c r="C24" s="2" t="s">
        <v>81</v>
      </c>
      <c r="D24" s="14"/>
      <c r="E24" s="2" t="s">
        <v>59</v>
      </c>
      <c r="F24" s="37" t="s">
        <v>154</v>
      </c>
      <c r="G24" s="17" t="s">
        <v>62</v>
      </c>
      <c r="H24" s="3">
        <v>40.99</v>
      </c>
      <c r="I24" s="20"/>
      <c r="J24" s="19"/>
      <c r="K24" s="20">
        <v>120</v>
      </c>
      <c r="L24" s="19">
        <v>4918.8</v>
      </c>
      <c r="M24" s="20">
        <v>374</v>
      </c>
      <c r="N24" s="19">
        <v>15330.26</v>
      </c>
      <c r="O24" s="20">
        <v>30</v>
      </c>
      <c r="P24" s="19">
        <v>1229.7</v>
      </c>
      <c r="Q24" s="20"/>
      <c r="R24" s="19"/>
      <c r="S24" s="20">
        <v>15</v>
      </c>
      <c r="T24" s="19">
        <v>614.85</v>
      </c>
      <c r="U24" s="20"/>
      <c r="V24" s="19"/>
      <c r="W24" s="20">
        <v>38</v>
      </c>
      <c r="X24" s="19">
        <v>1557.6200000000001</v>
      </c>
      <c r="Y24" s="20"/>
      <c r="Z24" s="19"/>
      <c r="AA24" s="25">
        <f>I24+K24+M24+O24+Q24+S24+U24+W24+Y24</f>
        <v>577</v>
      </c>
      <c r="AB24" s="26">
        <f>J24+L24+N24+P24+R24+T24+V24+X24+Z24</f>
        <v>23651.23</v>
      </c>
      <c r="AC24" s="8"/>
      <c r="AD24" s="8"/>
      <c r="AE24" s="9"/>
      <c r="AH24" s="10"/>
      <c r="AI24" s="11"/>
      <c r="AJ24" s="10"/>
      <c r="AK24" s="10"/>
      <c r="AL24" s="10"/>
    </row>
    <row r="25" spans="1:38" x14ac:dyDescent="0.25">
      <c r="A25" s="18">
        <v>21</v>
      </c>
      <c r="B25" s="35">
        <v>2103697</v>
      </c>
      <c r="C25" s="2" t="s">
        <v>82</v>
      </c>
      <c r="D25" s="14"/>
      <c r="E25" s="2" t="s">
        <v>59</v>
      </c>
      <c r="F25" s="37" t="s">
        <v>155</v>
      </c>
      <c r="G25" s="17" t="s">
        <v>62</v>
      </c>
      <c r="H25" s="3">
        <v>100.39</v>
      </c>
      <c r="I25" s="20"/>
      <c r="J25" s="19"/>
      <c r="K25" s="20"/>
      <c r="L25" s="19"/>
      <c r="M25" s="20"/>
      <c r="N25" s="19"/>
      <c r="O25" s="20">
        <v>30</v>
      </c>
      <c r="P25" s="19">
        <v>3011.7</v>
      </c>
      <c r="Q25" s="20"/>
      <c r="R25" s="19"/>
      <c r="S25" s="20"/>
      <c r="T25" s="19"/>
      <c r="U25" s="20">
        <v>21</v>
      </c>
      <c r="V25" s="19">
        <v>2158.52</v>
      </c>
      <c r="W25" s="20"/>
      <c r="X25" s="19"/>
      <c r="Y25" s="20"/>
      <c r="Z25" s="19"/>
      <c r="AA25" s="25">
        <f>I25+K25+M25+O25+Q25+S25+U25+W25+Y25</f>
        <v>51</v>
      </c>
      <c r="AB25" s="26">
        <f>J25+L25+N25+P25+R25+T25+V25+X25+Z25</f>
        <v>5170.2199999999993</v>
      </c>
      <c r="AC25" s="8"/>
      <c r="AD25" s="8"/>
      <c r="AE25" s="9"/>
      <c r="AH25" s="10"/>
      <c r="AI25" s="11"/>
      <c r="AJ25" s="10"/>
      <c r="AK25" s="10"/>
      <c r="AL25" s="10"/>
    </row>
    <row r="26" spans="1:38" x14ac:dyDescent="0.25">
      <c r="A26" s="18">
        <v>22</v>
      </c>
      <c r="B26" s="35">
        <v>2103698</v>
      </c>
      <c r="C26" s="2" t="s">
        <v>83</v>
      </c>
      <c r="D26" s="14"/>
      <c r="E26" s="2" t="s">
        <v>59</v>
      </c>
      <c r="F26" s="37" t="s">
        <v>156</v>
      </c>
      <c r="G26" s="17" t="s">
        <v>62</v>
      </c>
      <c r="H26" s="3">
        <v>29.57</v>
      </c>
      <c r="I26" s="20">
        <v>30</v>
      </c>
      <c r="J26" s="19">
        <v>887.09999999999991</v>
      </c>
      <c r="K26" s="20">
        <v>1180</v>
      </c>
      <c r="L26" s="19">
        <v>34892.6</v>
      </c>
      <c r="M26" s="20">
        <v>300</v>
      </c>
      <c r="N26" s="19">
        <v>8871</v>
      </c>
      <c r="O26" s="20">
        <v>3170</v>
      </c>
      <c r="P26" s="19">
        <v>93736.939999999973</v>
      </c>
      <c r="Q26" s="20"/>
      <c r="R26" s="19"/>
      <c r="S26" s="20">
        <v>60</v>
      </c>
      <c r="T26" s="19">
        <v>1774.2</v>
      </c>
      <c r="U26" s="20">
        <v>100</v>
      </c>
      <c r="V26" s="19">
        <v>2957</v>
      </c>
      <c r="W26" s="20"/>
      <c r="X26" s="19"/>
      <c r="Y26" s="20">
        <v>1400</v>
      </c>
      <c r="Z26" s="19">
        <v>41397.99999999992</v>
      </c>
      <c r="AA26" s="25">
        <f>I26+K26+M26+O26+Q26+S26+U26+W26+Y26</f>
        <v>6240</v>
      </c>
      <c r="AB26" s="26">
        <f>J26+L26+N26+P26+R26+T26+V26+X26+Z26</f>
        <v>184516.83999999988</v>
      </c>
      <c r="AC26" s="8"/>
      <c r="AD26" s="8"/>
      <c r="AE26" s="9"/>
      <c r="AH26" s="10"/>
      <c r="AI26" s="11"/>
      <c r="AJ26" s="10"/>
      <c r="AK26" s="10"/>
      <c r="AL26" s="10"/>
    </row>
    <row r="27" spans="1:38" x14ac:dyDescent="0.25">
      <c r="A27" s="18">
        <v>23</v>
      </c>
      <c r="B27" s="35">
        <v>2103701</v>
      </c>
      <c r="C27" s="2" t="s">
        <v>84</v>
      </c>
      <c r="D27" s="14"/>
      <c r="E27" s="2" t="s">
        <v>59</v>
      </c>
      <c r="F27" s="37" t="s">
        <v>157</v>
      </c>
      <c r="G27" s="17" t="s">
        <v>62</v>
      </c>
      <c r="H27" s="3">
        <v>27.73</v>
      </c>
      <c r="I27" s="20">
        <v>30</v>
      </c>
      <c r="J27" s="19">
        <v>831.9</v>
      </c>
      <c r="K27" s="20">
        <v>182</v>
      </c>
      <c r="L27" s="19">
        <v>5046.8600000000006</v>
      </c>
      <c r="M27" s="20"/>
      <c r="N27" s="19"/>
      <c r="O27" s="20"/>
      <c r="P27" s="19"/>
      <c r="Q27" s="20"/>
      <c r="R27" s="19"/>
      <c r="S27" s="20"/>
      <c r="T27" s="19"/>
      <c r="U27" s="20"/>
      <c r="V27" s="19"/>
      <c r="W27" s="20"/>
      <c r="X27" s="19"/>
      <c r="Y27" s="20">
        <v>5</v>
      </c>
      <c r="Z27" s="19">
        <v>138.71</v>
      </c>
      <c r="AA27" s="25">
        <f>I27+K27+M27+O27+Q27+S27+U27+W27+Y27</f>
        <v>217</v>
      </c>
      <c r="AB27" s="26">
        <f>J27+L27+N27+P27+R27+T27+V27+X27+Z27</f>
        <v>6017.47</v>
      </c>
      <c r="AC27" s="8"/>
      <c r="AD27" s="8"/>
      <c r="AE27" s="9"/>
      <c r="AH27" s="10"/>
      <c r="AI27" s="11"/>
      <c r="AJ27" s="10"/>
      <c r="AK27" s="10"/>
      <c r="AL27" s="10"/>
    </row>
    <row r="28" spans="1:38" x14ac:dyDescent="0.25">
      <c r="A28" s="18">
        <v>24</v>
      </c>
      <c r="B28" s="35">
        <v>2103702</v>
      </c>
      <c r="C28" s="2" t="s">
        <v>85</v>
      </c>
      <c r="D28" s="14"/>
      <c r="E28" s="2" t="s">
        <v>59</v>
      </c>
      <c r="F28" s="46" t="e">
        <v>#N/A</v>
      </c>
      <c r="G28" s="17" t="s">
        <v>62</v>
      </c>
      <c r="H28" s="3">
        <v>375.77</v>
      </c>
      <c r="I28" s="20"/>
      <c r="J28" s="19"/>
      <c r="K28" s="20"/>
      <c r="L28" s="19"/>
      <c r="M28" s="20"/>
      <c r="N28" s="19"/>
      <c r="O28" s="20"/>
      <c r="P28" s="19"/>
      <c r="Q28" s="20"/>
      <c r="R28" s="19"/>
      <c r="S28" s="20"/>
      <c r="T28" s="19"/>
      <c r="U28" s="20"/>
      <c r="V28" s="19"/>
      <c r="W28" s="20"/>
      <c r="X28" s="19"/>
      <c r="Y28" s="20">
        <v>10</v>
      </c>
      <c r="Z28" s="19">
        <v>3757.7</v>
      </c>
      <c r="AA28" s="25">
        <f>I28+K28+M28+O28+Q28+S28+U28+W28+Y28</f>
        <v>10</v>
      </c>
      <c r="AB28" s="26">
        <f>J28+L28+N28+P28+R28+T28+V28+X28+Z28</f>
        <v>3757.7</v>
      </c>
      <c r="AC28" s="8"/>
      <c r="AD28" s="8"/>
      <c r="AE28" s="9"/>
      <c r="AH28" s="10"/>
      <c r="AI28" s="11"/>
      <c r="AJ28" s="10"/>
      <c r="AK28" s="10"/>
      <c r="AL28" s="10"/>
    </row>
    <row r="29" spans="1:38" x14ac:dyDescent="0.25">
      <c r="A29" s="18">
        <v>25</v>
      </c>
      <c r="B29" s="35">
        <v>2103703</v>
      </c>
      <c r="C29" s="2" t="s">
        <v>86</v>
      </c>
      <c r="D29" s="14"/>
      <c r="E29" s="2" t="s">
        <v>59</v>
      </c>
      <c r="F29" s="37" t="s">
        <v>158</v>
      </c>
      <c r="G29" s="17" t="s">
        <v>62</v>
      </c>
      <c r="H29" s="3">
        <v>40.03</v>
      </c>
      <c r="I29" s="20"/>
      <c r="J29" s="19"/>
      <c r="K29" s="20">
        <v>88</v>
      </c>
      <c r="L29" s="19">
        <v>3522.64</v>
      </c>
      <c r="M29" s="20">
        <v>300</v>
      </c>
      <c r="N29" s="19">
        <v>12009</v>
      </c>
      <c r="O29" s="20">
        <v>10216</v>
      </c>
      <c r="P29" s="19">
        <v>408946.5</v>
      </c>
      <c r="Q29" s="20"/>
      <c r="R29" s="19"/>
      <c r="S29" s="20">
        <v>93</v>
      </c>
      <c r="T29" s="19">
        <v>3722.7900000000013</v>
      </c>
      <c r="U29" s="20"/>
      <c r="V29" s="19"/>
      <c r="W29" s="20"/>
      <c r="X29" s="19"/>
      <c r="Y29" s="20"/>
      <c r="Z29" s="19"/>
      <c r="AA29" s="25">
        <f>I29+K29+M29+O29+Q29+S29+U29+W29+Y29</f>
        <v>10697</v>
      </c>
      <c r="AB29" s="26">
        <f>J29+L29+N29+P29+R29+T29+V29+X29+Z29</f>
        <v>428200.93</v>
      </c>
      <c r="AC29" s="8"/>
      <c r="AD29" s="8"/>
      <c r="AE29" s="9"/>
      <c r="AH29" s="10"/>
      <c r="AI29" s="11"/>
      <c r="AJ29" s="10"/>
      <c r="AK29" s="10"/>
      <c r="AL29" s="10"/>
    </row>
    <row r="30" spans="1:38" x14ac:dyDescent="0.25">
      <c r="A30" s="18">
        <v>26</v>
      </c>
      <c r="B30" s="35">
        <v>2103712</v>
      </c>
      <c r="C30" s="2" t="s">
        <v>87</v>
      </c>
      <c r="D30" s="14"/>
      <c r="E30" s="2" t="s">
        <v>59</v>
      </c>
      <c r="F30" s="37" t="s">
        <v>190</v>
      </c>
      <c r="G30" s="17" t="s">
        <v>62</v>
      </c>
      <c r="H30" s="3">
        <v>29.57</v>
      </c>
      <c r="I30" s="20">
        <v>100</v>
      </c>
      <c r="J30" s="19">
        <v>2957</v>
      </c>
      <c r="K30" s="20"/>
      <c r="L30" s="19"/>
      <c r="M30" s="20"/>
      <c r="N30" s="19"/>
      <c r="O30" s="20"/>
      <c r="P30" s="19"/>
      <c r="Q30" s="20"/>
      <c r="R30" s="19"/>
      <c r="S30" s="20"/>
      <c r="T30" s="19"/>
      <c r="U30" s="20"/>
      <c r="V30" s="19"/>
      <c r="W30" s="20"/>
      <c r="X30" s="19"/>
      <c r="Y30" s="20">
        <v>40</v>
      </c>
      <c r="Z30" s="19">
        <v>1182.81</v>
      </c>
      <c r="AA30" s="25">
        <f>I30+K30+M30+O30+Q30+S30+U30+W30+Y30</f>
        <v>140</v>
      </c>
      <c r="AB30" s="26">
        <f>J30+L30+N30+P30+R30+T30+V30+X30+Z30</f>
        <v>4139.8099999999995</v>
      </c>
      <c r="AC30" s="8"/>
      <c r="AD30" s="8"/>
      <c r="AE30" s="9"/>
      <c r="AH30" s="10"/>
      <c r="AI30" s="11"/>
      <c r="AJ30" s="10"/>
      <c r="AK30" s="10"/>
      <c r="AL30" s="10"/>
    </row>
    <row r="31" spans="1:38" x14ac:dyDescent="0.25">
      <c r="A31" s="18">
        <v>27</v>
      </c>
      <c r="B31" s="35">
        <v>2103721</v>
      </c>
      <c r="C31" s="2" t="s">
        <v>88</v>
      </c>
      <c r="D31" s="14"/>
      <c r="E31" s="2" t="s">
        <v>59</v>
      </c>
      <c r="F31" s="37" t="s">
        <v>159</v>
      </c>
      <c r="G31" s="17" t="s">
        <v>62</v>
      </c>
      <c r="H31" s="3">
        <v>9.41</v>
      </c>
      <c r="I31" s="20"/>
      <c r="J31" s="19"/>
      <c r="K31" s="20">
        <v>151</v>
      </c>
      <c r="L31" s="19">
        <v>1421.8400000000001</v>
      </c>
      <c r="M31" s="20"/>
      <c r="N31" s="19"/>
      <c r="O31" s="20"/>
      <c r="P31" s="19"/>
      <c r="Q31" s="20"/>
      <c r="R31" s="19"/>
      <c r="S31" s="20"/>
      <c r="T31" s="19"/>
      <c r="U31" s="20"/>
      <c r="V31" s="19"/>
      <c r="W31" s="20"/>
      <c r="X31" s="19"/>
      <c r="Y31" s="20">
        <v>600</v>
      </c>
      <c r="Z31" s="19">
        <v>5646</v>
      </c>
      <c r="AA31" s="25">
        <f>I31+K31+M31+O31+Q31+S31+U31+W31+Y31</f>
        <v>751</v>
      </c>
      <c r="AB31" s="26">
        <f>J31+L31+N31+P31+R31+T31+V31+X31+Z31</f>
        <v>7067.84</v>
      </c>
      <c r="AC31" s="8"/>
      <c r="AD31" s="8"/>
      <c r="AE31" s="9"/>
      <c r="AH31" s="10"/>
      <c r="AI31" s="11"/>
      <c r="AJ31" s="10"/>
      <c r="AK31" s="10"/>
      <c r="AL31" s="10"/>
    </row>
    <row r="32" spans="1:38" x14ac:dyDescent="0.25">
      <c r="A32" s="18">
        <v>28</v>
      </c>
      <c r="B32" s="35">
        <v>2103722</v>
      </c>
      <c r="C32" s="2" t="s">
        <v>89</v>
      </c>
      <c r="D32" s="14"/>
      <c r="E32" s="2" t="s">
        <v>59</v>
      </c>
      <c r="F32" s="37" t="s">
        <v>160</v>
      </c>
      <c r="G32" s="17" t="s">
        <v>62</v>
      </c>
      <c r="H32" s="3">
        <v>14.4</v>
      </c>
      <c r="I32" s="20"/>
      <c r="J32" s="19"/>
      <c r="K32" s="20"/>
      <c r="L32" s="19"/>
      <c r="M32" s="20"/>
      <c r="N32" s="19"/>
      <c r="O32" s="20"/>
      <c r="P32" s="19"/>
      <c r="Q32" s="20"/>
      <c r="R32" s="19"/>
      <c r="S32" s="20"/>
      <c r="T32" s="19"/>
      <c r="U32" s="20"/>
      <c r="V32" s="19"/>
      <c r="W32" s="20"/>
      <c r="X32" s="19"/>
      <c r="Y32" s="20">
        <v>100</v>
      </c>
      <c r="Z32" s="19">
        <v>1440</v>
      </c>
      <c r="AA32" s="25">
        <f>I32+K32+M32+O32+Q32+S32+U32+W32+Y32</f>
        <v>100</v>
      </c>
      <c r="AB32" s="26">
        <f>J32+L32+N32+P32+R32+T32+V32+X32+Z32</f>
        <v>1440</v>
      </c>
      <c r="AC32" s="8"/>
      <c r="AD32" s="8"/>
      <c r="AE32" s="9"/>
      <c r="AH32" s="10"/>
      <c r="AI32" s="11"/>
      <c r="AJ32" s="10"/>
      <c r="AK32" s="10"/>
      <c r="AL32" s="10"/>
    </row>
    <row r="33" spans="1:38" x14ac:dyDescent="0.25">
      <c r="A33" s="18">
        <v>29</v>
      </c>
      <c r="B33" s="35">
        <v>2103723</v>
      </c>
      <c r="C33" s="2" t="s">
        <v>90</v>
      </c>
      <c r="D33" s="14"/>
      <c r="E33" s="2" t="s">
        <v>59</v>
      </c>
      <c r="F33" s="37" t="s">
        <v>161</v>
      </c>
      <c r="G33" s="17" t="s">
        <v>62</v>
      </c>
      <c r="H33" s="3">
        <v>25.54</v>
      </c>
      <c r="I33" s="20">
        <v>200</v>
      </c>
      <c r="J33" s="19">
        <v>5108</v>
      </c>
      <c r="K33" s="20"/>
      <c r="L33" s="19"/>
      <c r="M33" s="20"/>
      <c r="N33" s="19"/>
      <c r="O33" s="20">
        <v>30</v>
      </c>
      <c r="P33" s="19">
        <v>766.2</v>
      </c>
      <c r="Q33" s="20"/>
      <c r="R33" s="19"/>
      <c r="S33" s="20">
        <v>2025</v>
      </c>
      <c r="T33" s="19">
        <v>51718.5</v>
      </c>
      <c r="U33" s="20"/>
      <c r="V33" s="19"/>
      <c r="W33" s="20"/>
      <c r="X33" s="19"/>
      <c r="Y33" s="20">
        <v>500</v>
      </c>
      <c r="Z33" s="19">
        <v>12770</v>
      </c>
      <c r="AA33" s="25">
        <f>I33+K33+M33+O33+Q33+S33+U33+W33+Y33</f>
        <v>2755</v>
      </c>
      <c r="AB33" s="26">
        <f>J33+L33+N33+P33+R33+T33+V33+X33+Z33</f>
        <v>70362.7</v>
      </c>
      <c r="AC33" s="8"/>
      <c r="AD33" s="8"/>
      <c r="AE33" s="9"/>
      <c r="AH33" s="10"/>
      <c r="AI33" s="11"/>
      <c r="AJ33" s="10"/>
      <c r="AK33" s="10"/>
      <c r="AL33" s="10"/>
    </row>
    <row r="34" spans="1:38" x14ac:dyDescent="0.25">
      <c r="A34" s="18">
        <v>30</v>
      </c>
      <c r="B34" s="35">
        <v>2103724</v>
      </c>
      <c r="C34" s="2" t="s">
        <v>91</v>
      </c>
      <c r="D34" s="14"/>
      <c r="E34" s="2" t="s">
        <v>59</v>
      </c>
      <c r="F34" s="37" t="s">
        <v>162</v>
      </c>
      <c r="G34" s="17" t="s">
        <v>62</v>
      </c>
      <c r="H34" s="3">
        <v>111.55</v>
      </c>
      <c r="I34" s="20"/>
      <c r="J34" s="19"/>
      <c r="K34" s="20"/>
      <c r="L34" s="19"/>
      <c r="M34" s="20"/>
      <c r="N34" s="19"/>
      <c r="O34" s="20">
        <v>195</v>
      </c>
      <c r="P34" s="19">
        <v>21752.25</v>
      </c>
      <c r="Q34" s="20"/>
      <c r="R34" s="19"/>
      <c r="S34" s="20"/>
      <c r="T34" s="19"/>
      <c r="U34" s="20"/>
      <c r="V34" s="19"/>
      <c r="W34" s="20"/>
      <c r="X34" s="19"/>
      <c r="Y34" s="20"/>
      <c r="Z34" s="19"/>
      <c r="AA34" s="25">
        <f>I34+K34+M34+O34+Q34+S34+U34+W34+Y34</f>
        <v>195</v>
      </c>
      <c r="AB34" s="26">
        <f>J34+L34+N34+P34+R34+T34+V34+X34+Z34</f>
        <v>21752.25</v>
      </c>
      <c r="AC34" s="8"/>
      <c r="AD34" s="8"/>
      <c r="AE34" s="9"/>
      <c r="AH34" s="10"/>
      <c r="AI34" s="11"/>
      <c r="AJ34" s="10"/>
      <c r="AK34" s="10"/>
      <c r="AL34" s="10"/>
    </row>
    <row r="35" spans="1:38" x14ac:dyDescent="0.25">
      <c r="A35" s="18">
        <v>31</v>
      </c>
      <c r="B35" s="35">
        <v>2103725</v>
      </c>
      <c r="C35" s="2" t="s">
        <v>92</v>
      </c>
      <c r="D35" s="14"/>
      <c r="E35" s="2" t="s">
        <v>59</v>
      </c>
      <c r="F35" s="37" t="s">
        <v>163</v>
      </c>
      <c r="G35" s="17" t="s">
        <v>62</v>
      </c>
      <c r="H35" s="3">
        <v>138.61000000000001</v>
      </c>
      <c r="I35" s="20"/>
      <c r="J35" s="19"/>
      <c r="K35" s="20"/>
      <c r="L35" s="19"/>
      <c r="M35" s="20"/>
      <c r="N35" s="19"/>
      <c r="O35" s="20">
        <v>70</v>
      </c>
      <c r="P35" s="19">
        <v>9702.7000000000007</v>
      </c>
      <c r="Q35" s="20"/>
      <c r="R35" s="19"/>
      <c r="S35" s="20"/>
      <c r="T35" s="19"/>
      <c r="U35" s="20"/>
      <c r="V35" s="19"/>
      <c r="W35" s="20">
        <v>183</v>
      </c>
      <c r="X35" s="19">
        <v>25365.630000000037</v>
      </c>
      <c r="Y35" s="20"/>
      <c r="Z35" s="19"/>
      <c r="AA35" s="25">
        <f>I35+K35+M35+O35+Q35+S35+U35+W35+Y35</f>
        <v>253</v>
      </c>
      <c r="AB35" s="26">
        <f>J35+L35+N35+P35+R35+T35+V35+X35+Z35</f>
        <v>35068.330000000038</v>
      </c>
      <c r="AC35" s="8"/>
      <c r="AD35" s="8"/>
      <c r="AE35" s="9"/>
      <c r="AH35" s="10"/>
      <c r="AI35" s="11"/>
      <c r="AJ35" s="10"/>
      <c r="AK35" s="10"/>
      <c r="AL35" s="10"/>
    </row>
    <row r="36" spans="1:38" x14ac:dyDescent="0.25">
      <c r="A36" s="18">
        <v>32</v>
      </c>
      <c r="B36" s="35">
        <v>2103726</v>
      </c>
      <c r="C36" s="2" t="s">
        <v>93</v>
      </c>
      <c r="D36" s="14"/>
      <c r="E36" s="2" t="s">
        <v>59</v>
      </c>
      <c r="F36" s="37" t="s">
        <v>164</v>
      </c>
      <c r="G36" s="17" t="s">
        <v>62</v>
      </c>
      <c r="H36" s="3">
        <v>37.08</v>
      </c>
      <c r="I36" s="20">
        <v>200</v>
      </c>
      <c r="J36" s="19">
        <v>7416</v>
      </c>
      <c r="K36" s="20">
        <v>280</v>
      </c>
      <c r="L36" s="19">
        <v>10382.399999999991</v>
      </c>
      <c r="M36" s="20">
        <v>300</v>
      </c>
      <c r="N36" s="19">
        <v>11124</v>
      </c>
      <c r="O36" s="20">
        <v>250</v>
      </c>
      <c r="P36" s="19">
        <v>9270</v>
      </c>
      <c r="Q36" s="20"/>
      <c r="R36" s="19"/>
      <c r="S36" s="20"/>
      <c r="T36" s="19"/>
      <c r="U36" s="20"/>
      <c r="V36" s="19"/>
      <c r="W36" s="20"/>
      <c r="X36" s="19"/>
      <c r="Y36" s="20">
        <v>500</v>
      </c>
      <c r="Z36" s="19">
        <v>18540</v>
      </c>
      <c r="AA36" s="25">
        <f>I36+K36+M36+O36+Q36+S36+U36+W36+Y36</f>
        <v>1530</v>
      </c>
      <c r="AB36" s="26">
        <f>J36+L36+N36+P36+R36+T36+V36+X36+Z36</f>
        <v>56732.399999999994</v>
      </c>
      <c r="AC36" s="8"/>
      <c r="AD36" s="8"/>
      <c r="AE36" s="9"/>
      <c r="AH36" s="10"/>
      <c r="AI36" s="11"/>
      <c r="AJ36" s="10"/>
      <c r="AK36" s="10"/>
      <c r="AL36" s="10"/>
    </row>
    <row r="37" spans="1:38" x14ac:dyDescent="0.25">
      <c r="A37" s="18">
        <v>33</v>
      </c>
      <c r="B37" s="35">
        <v>2103729</v>
      </c>
      <c r="C37" s="2" t="s">
        <v>94</v>
      </c>
      <c r="D37" s="14"/>
      <c r="E37" s="2" t="s">
        <v>59</v>
      </c>
      <c r="F37" s="37" t="s">
        <v>165</v>
      </c>
      <c r="G37" s="17" t="s">
        <v>62</v>
      </c>
      <c r="H37" s="3">
        <v>41.58</v>
      </c>
      <c r="I37" s="20"/>
      <c r="J37" s="19"/>
      <c r="K37" s="20"/>
      <c r="L37" s="19"/>
      <c r="M37" s="20"/>
      <c r="N37" s="19"/>
      <c r="O37" s="20">
        <v>1043</v>
      </c>
      <c r="P37" s="19">
        <v>43367.939999999995</v>
      </c>
      <c r="Q37" s="20"/>
      <c r="R37" s="19"/>
      <c r="S37" s="20"/>
      <c r="T37" s="19"/>
      <c r="U37" s="20"/>
      <c r="V37" s="19"/>
      <c r="W37" s="20"/>
      <c r="X37" s="19"/>
      <c r="Y37" s="20"/>
      <c r="Z37" s="19"/>
      <c r="AA37" s="25">
        <f>I37+K37+M37+O37+Q37+S37+U37+W37+Y37</f>
        <v>1043</v>
      </c>
      <c r="AB37" s="26">
        <f>J37+L37+N37+P37+R37+T37+V37+X37+Z37</f>
        <v>43367.939999999995</v>
      </c>
      <c r="AC37" s="8"/>
      <c r="AD37" s="8"/>
      <c r="AE37" s="9"/>
      <c r="AH37" s="10"/>
      <c r="AI37" s="11"/>
      <c r="AJ37" s="10"/>
      <c r="AK37" s="10"/>
      <c r="AL37" s="10"/>
    </row>
    <row r="38" spans="1:38" x14ac:dyDescent="0.25">
      <c r="A38" s="18">
        <v>34</v>
      </c>
      <c r="B38" s="35">
        <v>2103731</v>
      </c>
      <c r="C38" s="2" t="s">
        <v>95</v>
      </c>
      <c r="D38" s="14"/>
      <c r="E38" s="2" t="s">
        <v>59</v>
      </c>
      <c r="F38" s="37" t="s">
        <v>166</v>
      </c>
      <c r="G38" s="17" t="s">
        <v>62</v>
      </c>
      <c r="H38" s="3">
        <v>67.87</v>
      </c>
      <c r="I38" s="20"/>
      <c r="J38" s="19"/>
      <c r="K38" s="20"/>
      <c r="L38" s="19"/>
      <c r="M38" s="20"/>
      <c r="N38" s="19"/>
      <c r="O38" s="20">
        <v>958</v>
      </c>
      <c r="P38" s="19">
        <v>65005.89</v>
      </c>
      <c r="Q38" s="20"/>
      <c r="R38" s="19"/>
      <c r="S38" s="20"/>
      <c r="T38" s="19"/>
      <c r="U38" s="20"/>
      <c r="V38" s="19"/>
      <c r="W38" s="20"/>
      <c r="X38" s="19"/>
      <c r="Y38" s="20">
        <v>391</v>
      </c>
      <c r="Z38" s="19">
        <v>26537.17</v>
      </c>
      <c r="AA38" s="25">
        <f>I38+K38+M38+O38+Q38+S38+U38+W38+Y38</f>
        <v>1349</v>
      </c>
      <c r="AB38" s="26">
        <f>J38+L38+N38+P38+R38+T38+V38+X38+Z38</f>
        <v>91543.06</v>
      </c>
      <c r="AC38" s="8"/>
      <c r="AD38" s="8"/>
      <c r="AE38" s="9"/>
      <c r="AH38" s="10"/>
      <c r="AI38" s="11"/>
      <c r="AJ38" s="10"/>
      <c r="AK38" s="10"/>
      <c r="AL38" s="10"/>
    </row>
    <row r="39" spans="1:38" x14ac:dyDescent="0.25">
      <c r="A39" s="18">
        <v>35</v>
      </c>
      <c r="B39" s="35">
        <v>2103733</v>
      </c>
      <c r="C39" s="2" t="s">
        <v>96</v>
      </c>
      <c r="D39" s="14"/>
      <c r="E39" s="2" t="s">
        <v>59</v>
      </c>
      <c r="F39" s="37" t="s">
        <v>191</v>
      </c>
      <c r="G39" s="17" t="s">
        <v>62</v>
      </c>
      <c r="H39" s="3">
        <v>645.58000000000004</v>
      </c>
      <c r="I39" s="20"/>
      <c r="J39" s="19"/>
      <c r="K39" s="20"/>
      <c r="L39" s="19"/>
      <c r="M39" s="20"/>
      <c r="N39" s="19"/>
      <c r="O39" s="20">
        <v>54</v>
      </c>
      <c r="P39" s="19">
        <v>34861.32</v>
      </c>
      <c r="Q39" s="20"/>
      <c r="R39" s="19"/>
      <c r="S39" s="20"/>
      <c r="T39" s="19"/>
      <c r="U39" s="20"/>
      <c r="V39" s="19"/>
      <c r="W39" s="20"/>
      <c r="X39" s="19"/>
      <c r="Y39" s="20"/>
      <c r="Z39" s="19"/>
      <c r="AA39" s="25">
        <f>I39+K39+M39+O39+Q39+S39+U39+W39+Y39</f>
        <v>54</v>
      </c>
      <c r="AB39" s="26">
        <f>J39+L39+N39+P39+R39+T39+V39+X39+Z39</f>
        <v>34861.32</v>
      </c>
      <c r="AC39" s="8"/>
      <c r="AD39" s="8"/>
      <c r="AE39" s="9"/>
      <c r="AH39" s="10"/>
      <c r="AI39" s="11"/>
      <c r="AJ39" s="10"/>
      <c r="AK39" s="10"/>
      <c r="AL39" s="10"/>
    </row>
    <row r="40" spans="1:38" x14ac:dyDescent="0.25">
      <c r="A40" s="18">
        <v>36</v>
      </c>
      <c r="B40" s="35">
        <v>2336768</v>
      </c>
      <c r="C40" s="2" t="s">
        <v>135</v>
      </c>
      <c r="D40" s="14"/>
      <c r="E40" s="2" t="s">
        <v>59</v>
      </c>
      <c r="F40" s="46" t="e">
        <v>#N/A</v>
      </c>
      <c r="G40" s="17" t="s">
        <v>62</v>
      </c>
      <c r="H40" s="3">
        <v>114</v>
      </c>
      <c r="I40" s="20"/>
      <c r="J40" s="19"/>
      <c r="K40" s="20"/>
      <c r="L40" s="19"/>
      <c r="M40" s="20"/>
      <c r="N40" s="19"/>
      <c r="O40" s="20"/>
      <c r="P40" s="19"/>
      <c r="Q40" s="20"/>
      <c r="R40" s="19"/>
      <c r="S40" s="20">
        <v>300</v>
      </c>
      <c r="T40" s="19">
        <v>34200</v>
      </c>
      <c r="U40" s="20"/>
      <c r="V40" s="19"/>
      <c r="W40" s="20"/>
      <c r="X40" s="19"/>
      <c r="Y40" s="20"/>
      <c r="Z40" s="19"/>
      <c r="AA40" s="25">
        <f>I40+K40+M40+O40+Q40+S40+U40+W40+Y40</f>
        <v>300</v>
      </c>
      <c r="AB40" s="26">
        <f>J40+L40+N40+P40+R40+T40+V40+X40+Z40</f>
        <v>34200</v>
      </c>
      <c r="AC40" s="8"/>
      <c r="AD40" s="8"/>
      <c r="AE40" s="9"/>
      <c r="AH40" s="10"/>
      <c r="AI40" s="11"/>
      <c r="AJ40" s="10"/>
      <c r="AK40" s="10"/>
      <c r="AL40" s="10"/>
    </row>
    <row r="41" spans="1:38" x14ac:dyDescent="0.25">
      <c r="A41" s="18">
        <v>37</v>
      </c>
      <c r="B41" s="35">
        <v>2346801</v>
      </c>
      <c r="C41" s="2" t="s">
        <v>138</v>
      </c>
      <c r="D41" s="14"/>
      <c r="E41" s="2" t="s">
        <v>59</v>
      </c>
      <c r="F41" s="37" t="s">
        <v>167</v>
      </c>
      <c r="G41" s="17" t="s">
        <v>62</v>
      </c>
      <c r="H41" s="3">
        <v>10</v>
      </c>
      <c r="I41" s="20"/>
      <c r="J41" s="19"/>
      <c r="K41" s="20"/>
      <c r="L41" s="19"/>
      <c r="M41" s="20">
        <v>300</v>
      </c>
      <c r="N41" s="19">
        <v>3000</v>
      </c>
      <c r="O41" s="20">
        <v>30</v>
      </c>
      <c r="P41" s="19">
        <v>300</v>
      </c>
      <c r="Q41" s="20"/>
      <c r="R41" s="19"/>
      <c r="S41" s="20"/>
      <c r="T41" s="19"/>
      <c r="U41" s="20"/>
      <c r="V41" s="19"/>
      <c r="W41" s="20"/>
      <c r="X41" s="19"/>
      <c r="Y41" s="20"/>
      <c r="Z41" s="19"/>
      <c r="AA41" s="25">
        <f>I41+K41+M41+O41+Q41+S41+U41+W41+Y41</f>
        <v>330</v>
      </c>
      <c r="AB41" s="26">
        <f>J41+L41+N41+P41+R41+T41+V41+X41+Z41</f>
        <v>3300</v>
      </c>
      <c r="AC41" s="8"/>
      <c r="AD41" s="8"/>
      <c r="AE41" s="9"/>
      <c r="AH41" s="10"/>
      <c r="AI41" s="11"/>
      <c r="AJ41" s="10"/>
      <c r="AK41" s="10"/>
      <c r="AL41" s="10"/>
    </row>
    <row r="42" spans="1:38" x14ac:dyDescent="0.25">
      <c r="A42" s="18">
        <v>38</v>
      </c>
      <c r="B42" s="35">
        <v>2103775</v>
      </c>
      <c r="C42" s="2" t="s">
        <v>97</v>
      </c>
      <c r="D42" s="14"/>
      <c r="E42" s="2" t="s">
        <v>59</v>
      </c>
      <c r="F42" s="37" t="s">
        <v>192</v>
      </c>
      <c r="G42" s="17" t="s">
        <v>62</v>
      </c>
      <c r="H42" s="3">
        <v>52.74</v>
      </c>
      <c r="I42" s="20">
        <v>200</v>
      </c>
      <c r="J42" s="19">
        <v>10548</v>
      </c>
      <c r="K42" s="20">
        <v>200</v>
      </c>
      <c r="L42" s="19">
        <v>10548</v>
      </c>
      <c r="M42" s="20">
        <v>100</v>
      </c>
      <c r="N42" s="19">
        <v>5274</v>
      </c>
      <c r="O42" s="20"/>
      <c r="P42" s="19"/>
      <c r="Q42" s="20"/>
      <c r="R42" s="19"/>
      <c r="S42" s="20"/>
      <c r="T42" s="19"/>
      <c r="U42" s="20"/>
      <c r="V42" s="19"/>
      <c r="W42" s="20"/>
      <c r="X42" s="19"/>
      <c r="Y42" s="20"/>
      <c r="Z42" s="19"/>
      <c r="AA42" s="25">
        <f>I42+K42+M42+O42+Q42+S42+U42+W42+Y42</f>
        <v>500</v>
      </c>
      <c r="AB42" s="26">
        <f>J42+L42+N42+P42+R42+T42+V42+X42+Z42</f>
        <v>26370</v>
      </c>
      <c r="AC42" s="8"/>
      <c r="AD42" s="8"/>
      <c r="AE42" s="9"/>
      <c r="AH42" s="10"/>
      <c r="AI42" s="11"/>
      <c r="AJ42" s="10"/>
      <c r="AK42" s="10"/>
      <c r="AL42" s="10"/>
    </row>
    <row r="43" spans="1:38" x14ac:dyDescent="0.25">
      <c r="A43" s="18">
        <v>39</v>
      </c>
      <c r="B43" s="35">
        <v>2103777</v>
      </c>
      <c r="C43" s="2" t="s">
        <v>98</v>
      </c>
      <c r="D43" s="14"/>
      <c r="E43" s="2" t="s">
        <v>59</v>
      </c>
      <c r="F43" s="37" t="s">
        <v>168</v>
      </c>
      <c r="G43" s="17" t="s">
        <v>62</v>
      </c>
      <c r="H43" s="3">
        <v>52.42</v>
      </c>
      <c r="I43" s="20"/>
      <c r="J43" s="19"/>
      <c r="K43" s="20">
        <v>50</v>
      </c>
      <c r="L43" s="19">
        <v>2621</v>
      </c>
      <c r="M43" s="20">
        <v>150</v>
      </c>
      <c r="N43" s="19">
        <v>7863</v>
      </c>
      <c r="O43" s="20">
        <v>70</v>
      </c>
      <c r="P43" s="19">
        <v>3669.4</v>
      </c>
      <c r="Q43" s="20"/>
      <c r="R43" s="19"/>
      <c r="S43" s="20">
        <v>300</v>
      </c>
      <c r="T43" s="19">
        <v>15726</v>
      </c>
      <c r="U43" s="20">
        <v>280</v>
      </c>
      <c r="V43" s="19">
        <v>14677.599999999995</v>
      </c>
      <c r="W43" s="20">
        <v>1100</v>
      </c>
      <c r="X43" s="19">
        <v>57711.610000000219</v>
      </c>
      <c r="Y43" s="20">
        <v>414</v>
      </c>
      <c r="Z43" s="19">
        <v>21701.88</v>
      </c>
      <c r="AA43" s="25">
        <f>I43+K43+M43+O43+Q43+S43+U43+W43+Y43</f>
        <v>2364</v>
      </c>
      <c r="AB43" s="26">
        <f>J43+L43+N43+P43+R43+T43+V43+X43+Z43</f>
        <v>123970.49000000022</v>
      </c>
      <c r="AC43" s="8"/>
      <c r="AD43" s="8"/>
      <c r="AE43" s="9"/>
      <c r="AH43" s="10"/>
      <c r="AI43" s="11"/>
      <c r="AJ43" s="10"/>
      <c r="AK43" s="10"/>
      <c r="AL43" s="10"/>
    </row>
    <row r="44" spans="1:38" x14ac:dyDescent="0.25">
      <c r="A44" s="18">
        <v>40</v>
      </c>
      <c r="B44" s="35">
        <v>2103778</v>
      </c>
      <c r="C44" s="2" t="s">
        <v>99</v>
      </c>
      <c r="D44" s="14"/>
      <c r="E44" s="2" t="s">
        <v>59</v>
      </c>
      <c r="F44" s="37" t="s">
        <v>169</v>
      </c>
      <c r="G44" s="17" t="s">
        <v>62</v>
      </c>
      <c r="H44" s="3">
        <v>48.04</v>
      </c>
      <c r="I44" s="20"/>
      <c r="J44" s="19"/>
      <c r="K44" s="20">
        <v>33</v>
      </c>
      <c r="L44" s="19">
        <v>1585.32</v>
      </c>
      <c r="M44" s="20">
        <v>100</v>
      </c>
      <c r="N44" s="19">
        <v>4804</v>
      </c>
      <c r="O44" s="20"/>
      <c r="P44" s="19"/>
      <c r="Q44" s="20"/>
      <c r="R44" s="19"/>
      <c r="S44" s="20">
        <v>680</v>
      </c>
      <c r="T44" s="19">
        <v>32667.200000000001</v>
      </c>
      <c r="U44" s="20">
        <v>200</v>
      </c>
      <c r="V44" s="19">
        <v>9608</v>
      </c>
      <c r="W44" s="20">
        <v>995</v>
      </c>
      <c r="X44" s="19">
        <v>47800.74</v>
      </c>
      <c r="Y44" s="20">
        <v>400</v>
      </c>
      <c r="Z44" s="19">
        <v>19216</v>
      </c>
      <c r="AA44" s="25">
        <f>I44+K44+M44+O44+Q44+S44+U44+W44+Y44</f>
        <v>2408</v>
      </c>
      <c r="AB44" s="26">
        <f>J44+L44+N44+P44+R44+T44+V44+X44+Z44</f>
        <v>115681.26000000001</v>
      </c>
      <c r="AC44" s="8"/>
      <c r="AD44" s="8"/>
      <c r="AE44" s="9"/>
      <c r="AH44" s="10"/>
      <c r="AI44" s="11"/>
      <c r="AJ44" s="10"/>
      <c r="AK44" s="10"/>
      <c r="AL44" s="10"/>
    </row>
    <row r="45" spans="1:38" x14ac:dyDescent="0.25">
      <c r="A45" s="18">
        <v>41</v>
      </c>
      <c r="B45" s="35">
        <v>2103779</v>
      </c>
      <c r="C45" s="2" t="s">
        <v>100</v>
      </c>
      <c r="D45" s="14"/>
      <c r="E45" s="2" t="s">
        <v>59</v>
      </c>
      <c r="F45" s="37" t="s">
        <v>170</v>
      </c>
      <c r="G45" s="17" t="s">
        <v>62</v>
      </c>
      <c r="H45" s="3">
        <v>36.29</v>
      </c>
      <c r="I45" s="20"/>
      <c r="J45" s="19"/>
      <c r="K45" s="20">
        <v>100</v>
      </c>
      <c r="L45" s="19">
        <v>3629</v>
      </c>
      <c r="M45" s="20"/>
      <c r="N45" s="19"/>
      <c r="O45" s="20"/>
      <c r="P45" s="19"/>
      <c r="Q45" s="20"/>
      <c r="R45" s="19"/>
      <c r="S45" s="20"/>
      <c r="T45" s="19"/>
      <c r="U45" s="20"/>
      <c r="V45" s="19"/>
      <c r="W45" s="20"/>
      <c r="X45" s="19"/>
      <c r="Y45" s="20"/>
      <c r="Z45" s="19"/>
      <c r="AA45" s="25">
        <f>I45+K45+M45+O45+Q45+S45+U45+W45+Y45</f>
        <v>100</v>
      </c>
      <c r="AB45" s="26">
        <f>J45+L45+N45+P45+R45+T45+V45+X45+Z45</f>
        <v>3629</v>
      </c>
      <c r="AC45" s="8"/>
      <c r="AD45" s="8"/>
      <c r="AE45" s="9"/>
      <c r="AH45" s="10"/>
      <c r="AI45" s="11"/>
      <c r="AJ45" s="10"/>
      <c r="AK45" s="10"/>
      <c r="AL45" s="10"/>
    </row>
    <row r="46" spans="1:38" x14ac:dyDescent="0.25">
      <c r="A46" s="18">
        <v>42</v>
      </c>
      <c r="B46" s="35">
        <v>2103781</v>
      </c>
      <c r="C46" s="2" t="s">
        <v>101</v>
      </c>
      <c r="D46" s="14"/>
      <c r="E46" s="2" t="s">
        <v>59</v>
      </c>
      <c r="F46" s="37" t="s">
        <v>171</v>
      </c>
      <c r="G46" s="17" t="s">
        <v>62</v>
      </c>
      <c r="H46" s="3">
        <v>77.02</v>
      </c>
      <c r="I46" s="20"/>
      <c r="J46" s="19"/>
      <c r="K46" s="20">
        <v>10</v>
      </c>
      <c r="L46" s="19">
        <v>770.2</v>
      </c>
      <c r="M46" s="20">
        <v>100</v>
      </c>
      <c r="N46" s="19">
        <v>7702</v>
      </c>
      <c r="O46" s="20">
        <v>145</v>
      </c>
      <c r="P46" s="19">
        <v>11167.9</v>
      </c>
      <c r="Q46" s="20"/>
      <c r="R46" s="19"/>
      <c r="S46" s="20">
        <v>405</v>
      </c>
      <c r="T46" s="19">
        <v>31193.099999999973</v>
      </c>
      <c r="U46" s="20">
        <v>50</v>
      </c>
      <c r="V46" s="19">
        <v>3851</v>
      </c>
      <c r="W46" s="20"/>
      <c r="X46" s="19"/>
      <c r="Y46" s="20">
        <v>350</v>
      </c>
      <c r="Z46" s="19">
        <v>26957</v>
      </c>
      <c r="AA46" s="25">
        <f>I46+K46+M46+O46+Q46+S46+U46+W46+Y46</f>
        <v>1060</v>
      </c>
      <c r="AB46" s="26">
        <f>J46+L46+N46+P46+R46+T46+V46+X46+Z46</f>
        <v>81641.199999999968</v>
      </c>
      <c r="AC46" s="8"/>
      <c r="AD46" s="8"/>
      <c r="AE46" s="9"/>
      <c r="AH46" s="10"/>
      <c r="AI46" s="11"/>
      <c r="AJ46" s="10"/>
      <c r="AK46" s="10"/>
      <c r="AL46" s="10"/>
    </row>
    <row r="47" spans="1:38" x14ac:dyDescent="0.25">
      <c r="A47" s="18">
        <v>43</v>
      </c>
      <c r="B47" s="35">
        <v>2103782</v>
      </c>
      <c r="C47" s="2" t="s">
        <v>102</v>
      </c>
      <c r="D47" s="14"/>
      <c r="E47" s="2" t="s">
        <v>59</v>
      </c>
      <c r="F47" s="37" t="s">
        <v>172</v>
      </c>
      <c r="G47" s="17" t="s">
        <v>62</v>
      </c>
      <c r="H47" s="3">
        <v>84.67</v>
      </c>
      <c r="I47" s="20"/>
      <c r="J47" s="19"/>
      <c r="K47" s="20">
        <v>210</v>
      </c>
      <c r="L47" s="19">
        <v>17780.7</v>
      </c>
      <c r="M47" s="20">
        <v>350</v>
      </c>
      <c r="N47" s="19">
        <v>29634.5</v>
      </c>
      <c r="O47" s="20"/>
      <c r="P47" s="19"/>
      <c r="Q47" s="20">
        <v>20</v>
      </c>
      <c r="R47" s="19">
        <v>1693.4</v>
      </c>
      <c r="S47" s="20">
        <v>215</v>
      </c>
      <c r="T47" s="19">
        <v>18204.050000000003</v>
      </c>
      <c r="U47" s="20">
        <v>550</v>
      </c>
      <c r="V47" s="19">
        <v>46568.5</v>
      </c>
      <c r="W47" s="20">
        <v>200</v>
      </c>
      <c r="X47" s="19">
        <v>16934</v>
      </c>
      <c r="Y47" s="20">
        <v>300</v>
      </c>
      <c r="Z47" s="19">
        <v>25401</v>
      </c>
      <c r="AA47" s="25">
        <f>I47+K47+M47+O47+Q47+S47+U47+W47+Y47</f>
        <v>1845</v>
      </c>
      <c r="AB47" s="26">
        <f>J47+L47+N47+P47+R47+T47+V47+X47+Z47</f>
        <v>156216.15</v>
      </c>
      <c r="AC47" s="8"/>
      <c r="AD47" s="8"/>
      <c r="AE47" s="9"/>
      <c r="AH47" s="10"/>
      <c r="AI47" s="11"/>
      <c r="AJ47" s="10"/>
      <c r="AK47" s="10"/>
      <c r="AL47" s="10"/>
    </row>
    <row r="48" spans="1:38" x14ac:dyDescent="0.25">
      <c r="A48" s="18">
        <v>44</v>
      </c>
      <c r="B48" s="35">
        <v>2003611</v>
      </c>
      <c r="C48" s="2" t="s">
        <v>61</v>
      </c>
      <c r="D48" s="14"/>
      <c r="E48" s="2" t="s">
        <v>59</v>
      </c>
      <c r="F48" s="37" t="s">
        <v>173</v>
      </c>
      <c r="G48" s="17" t="s">
        <v>62</v>
      </c>
      <c r="H48" s="3">
        <v>76.510000000000005</v>
      </c>
      <c r="I48" s="20"/>
      <c r="J48" s="19"/>
      <c r="K48" s="20">
        <v>150</v>
      </c>
      <c r="L48" s="19">
        <v>11476.5</v>
      </c>
      <c r="M48" s="20"/>
      <c r="N48" s="19"/>
      <c r="O48" s="20"/>
      <c r="P48" s="19"/>
      <c r="Q48" s="20"/>
      <c r="R48" s="19"/>
      <c r="S48" s="20"/>
      <c r="T48" s="19"/>
      <c r="U48" s="20"/>
      <c r="V48" s="19"/>
      <c r="W48" s="20"/>
      <c r="X48" s="19"/>
      <c r="Y48" s="20"/>
      <c r="Z48" s="19"/>
      <c r="AA48" s="25">
        <f>I48+K48+M48+O48+Q48+S48+U48+W48+Y48</f>
        <v>150</v>
      </c>
      <c r="AB48" s="26">
        <f>J48+L48+N48+P48+R48+T48+V48+X48+Z48</f>
        <v>11476.5</v>
      </c>
      <c r="AC48" s="8"/>
      <c r="AD48" s="8"/>
      <c r="AE48" s="9"/>
      <c r="AH48" s="10"/>
      <c r="AI48" s="11"/>
      <c r="AJ48" s="10"/>
      <c r="AK48" s="10"/>
      <c r="AL48" s="10"/>
    </row>
    <row r="49" spans="1:38" x14ac:dyDescent="0.25">
      <c r="A49" s="18">
        <v>45</v>
      </c>
      <c r="B49" s="35">
        <v>2103783</v>
      </c>
      <c r="C49" s="2" t="s">
        <v>103</v>
      </c>
      <c r="D49" s="14"/>
      <c r="E49" s="2" t="s">
        <v>59</v>
      </c>
      <c r="F49" s="46" t="e">
        <v>#N/A</v>
      </c>
      <c r="G49" s="17" t="s">
        <v>62</v>
      </c>
      <c r="H49" s="3">
        <v>31.12</v>
      </c>
      <c r="I49" s="20"/>
      <c r="J49" s="19"/>
      <c r="K49" s="20"/>
      <c r="L49" s="19"/>
      <c r="M49" s="20"/>
      <c r="N49" s="19"/>
      <c r="O49" s="20">
        <v>100</v>
      </c>
      <c r="P49" s="19">
        <v>3112</v>
      </c>
      <c r="Q49" s="20"/>
      <c r="R49" s="19"/>
      <c r="S49" s="20"/>
      <c r="T49" s="19"/>
      <c r="U49" s="20"/>
      <c r="V49" s="19"/>
      <c r="W49" s="20"/>
      <c r="X49" s="19"/>
      <c r="Y49" s="20"/>
      <c r="Z49" s="19"/>
      <c r="AA49" s="25">
        <f>I49+K49+M49+O49+Q49+S49+U49+W49+Y49</f>
        <v>100</v>
      </c>
      <c r="AB49" s="26">
        <f>J49+L49+N49+P49+R49+T49+V49+X49+Z49</f>
        <v>3112</v>
      </c>
      <c r="AC49" s="8"/>
      <c r="AD49" s="8"/>
      <c r="AE49" s="9"/>
      <c r="AH49" s="10"/>
      <c r="AI49" s="11"/>
      <c r="AJ49" s="10"/>
      <c r="AK49" s="10"/>
      <c r="AL49" s="10"/>
    </row>
    <row r="50" spans="1:38" x14ac:dyDescent="0.25">
      <c r="A50" s="18">
        <v>46</v>
      </c>
      <c r="B50" s="35">
        <v>2218988</v>
      </c>
      <c r="C50" s="2" t="s">
        <v>115</v>
      </c>
      <c r="D50" s="14"/>
      <c r="E50" s="2" t="s">
        <v>59</v>
      </c>
      <c r="F50" s="37" t="s">
        <v>193</v>
      </c>
      <c r="G50" s="17" t="s">
        <v>62</v>
      </c>
      <c r="H50" s="3">
        <v>392.88</v>
      </c>
      <c r="I50" s="20"/>
      <c r="J50" s="19"/>
      <c r="K50" s="20"/>
      <c r="L50" s="19"/>
      <c r="M50" s="20">
        <v>20</v>
      </c>
      <c r="N50" s="19">
        <v>7857.6</v>
      </c>
      <c r="O50" s="20"/>
      <c r="P50" s="19"/>
      <c r="Q50" s="20"/>
      <c r="R50" s="19"/>
      <c r="S50" s="20"/>
      <c r="T50" s="19"/>
      <c r="U50" s="20"/>
      <c r="V50" s="19"/>
      <c r="W50" s="20"/>
      <c r="X50" s="19"/>
      <c r="Y50" s="20"/>
      <c r="Z50" s="19"/>
      <c r="AA50" s="25">
        <f>I50+K50+M50+O50+Q50+S50+U50+W50+Y50</f>
        <v>20</v>
      </c>
      <c r="AB50" s="26">
        <f>J50+L50+N50+P50+R50+T50+V50+X50+Z50</f>
        <v>7857.6</v>
      </c>
      <c r="AC50" s="8"/>
      <c r="AD50" s="8"/>
      <c r="AE50" s="9"/>
      <c r="AH50" s="10"/>
      <c r="AI50" s="11"/>
      <c r="AJ50" s="10"/>
      <c r="AK50" s="10"/>
      <c r="AL50" s="10"/>
    </row>
    <row r="51" spans="1:38" x14ac:dyDescent="0.25">
      <c r="A51" s="18">
        <v>47</v>
      </c>
      <c r="B51" s="35">
        <v>2103786</v>
      </c>
      <c r="C51" s="2" t="s">
        <v>104</v>
      </c>
      <c r="D51" s="14"/>
      <c r="E51" s="2" t="s">
        <v>59</v>
      </c>
      <c r="F51" s="37" t="s">
        <v>174</v>
      </c>
      <c r="G51" s="17" t="s">
        <v>62</v>
      </c>
      <c r="H51" s="3">
        <v>106.26</v>
      </c>
      <c r="I51" s="20"/>
      <c r="J51" s="19"/>
      <c r="K51" s="20"/>
      <c r="L51" s="19"/>
      <c r="M51" s="20"/>
      <c r="N51" s="19"/>
      <c r="O51" s="20"/>
      <c r="P51" s="19"/>
      <c r="Q51" s="20"/>
      <c r="R51" s="19"/>
      <c r="S51" s="20">
        <v>100</v>
      </c>
      <c r="T51" s="19">
        <v>10626</v>
      </c>
      <c r="U51" s="20"/>
      <c r="V51" s="19"/>
      <c r="W51" s="20"/>
      <c r="X51" s="19"/>
      <c r="Y51" s="20"/>
      <c r="Z51" s="19"/>
      <c r="AA51" s="25">
        <f>I51+K51+M51+O51+Q51+S51+U51+W51+Y51</f>
        <v>100</v>
      </c>
      <c r="AB51" s="26">
        <f>J51+L51+N51+P51+R51+T51+V51+X51+Z51</f>
        <v>10626</v>
      </c>
      <c r="AC51" s="8"/>
      <c r="AD51" s="8"/>
      <c r="AE51" s="9"/>
      <c r="AH51" s="10"/>
      <c r="AI51" s="11"/>
      <c r="AJ51" s="10"/>
      <c r="AK51" s="10"/>
      <c r="AL51" s="10"/>
    </row>
    <row r="52" spans="1:38" x14ac:dyDescent="0.25">
      <c r="A52" s="18">
        <v>48</v>
      </c>
      <c r="B52" s="35">
        <v>2005811</v>
      </c>
      <c r="C52" s="2" t="s">
        <v>63</v>
      </c>
      <c r="D52" s="14"/>
      <c r="E52" s="2" t="s">
        <v>59</v>
      </c>
      <c r="F52" s="37" t="s">
        <v>175</v>
      </c>
      <c r="G52" s="17" t="s">
        <v>62</v>
      </c>
      <c r="H52" s="3">
        <v>238.15</v>
      </c>
      <c r="I52" s="20"/>
      <c r="J52" s="19"/>
      <c r="K52" s="20"/>
      <c r="L52" s="19"/>
      <c r="M52" s="20"/>
      <c r="N52" s="19"/>
      <c r="O52" s="20"/>
      <c r="P52" s="19"/>
      <c r="Q52" s="20"/>
      <c r="R52" s="19"/>
      <c r="S52" s="20"/>
      <c r="T52" s="19"/>
      <c r="U52" s="20">
        <v>150</v>
      </c>
      <c r="V52" s="19">
        <v>35722.5</v>
      </c>
      <c r="W52" s="20"/>
      <c r="X52" s="19"/>
      <c r="Y52" s="20"/>
      <c r="Z52" s="19"/>
      <c r="AA52" s="25">
        <f>I52+K52+M52+O52+Q52+S52+U52+W52+Y52</f>
        <v>150</v>
      </c>
      <c r="AB52" s="26">
        <f>J52+L52+N52+P52+R52+T52+V52+X52+Z52</f>
        <v>35722.5</v>
      </c>
      <c r="AC52" s="8"/>
      <c r="AD52" s="8"/>
      <c r="AE52" s="9"/>
      <c r="AH52" s="10"/>
      <c r="AI52" s="11"/>
      <c r="AJ52" s="10"/>
      <c r="AK52" s="10"/>
      <c r="AL52" s="10"/>
    </row>
    <row r="53" spans="1:38" x14ac:dyDescent="0.25">
      <c r="A53" s="18">
        <v>49</v>
      </c>
      <c r="B53" s="35">
        <v>2103790</v>
      </c>
      <c r="C53" s="2" t="s">
        <v>105</v>
      </c>
      <c r="D53" s="14"/>
      <c r="E53" s="2" t="s">
        <v>59</v>
      </c>
      <c r="F53" s="46" t="e">
        <v>#N/A</v>
      </c>
      <c r="G53" s="17" t="s">
        <v>62</v>
      </c>
      <c r="H53" s="3">
        <v>41.1</v>
      </c>
      <c r="I53" s="20"/>
      <c r="J53" s="19"/>
      <c r="K53" s="20"/>
      <c r="L53" s="19"/>
      <c r="M53" s="20"/>
      <c r="N53" s="19"/>
      <c r="O53" s="20">
        <v>20</v>
      </c>
      <c r="P53" s="19">
        <v>822</v>
      </c>
      <c r="Q53" s="20"/>
      <c r="R53" s="19"/>
      <c r="S53" s="20"/>
      <c r="T53" s="19"/>
      <c r="U53" s="20"/>
      <c r="V53" s="19"/>
      <c r="W53" s="20"/>
      <c r="X53" s="19"/>
      <c r="Y53" s="20"/>
      <c r="Z53" s="19"/>
      <c r="AA53" s="25">
        <f>I53+K53+M53+O53+Q53+S53+U53+W53+Y53</f>
        <v>20</v>
      </c>
      <c r="AB53" s="26">
        <f>J53+L53+N53+P53+R53+T53+V53+X53+Z53</f>
        <v>822</v>
      </c>
      <c r="AC53" s="8"/>
      <c r="AD53" s="8"/>
      <c r="AE53" s="9"/>
      <c r="AH53" s="10"/>
      <c r="AI53" s="11"/>
      <c r="AJ53" s="10"/>
      <c r="AK53" s="10"/>
      <c r="AL53" s="10"/>
    </row>
    <row r="54" spans="1:38" x14ac:dyDescent="0.25">
      <c r="A54" s="18">
        <v>50</v>
      </c>
      <c r="B54" s="35">
        <v>2272021</v>
      </c>
      <c r="C54" s="2" t="s">
        <v>119</v>
      </c>
      <c r="D54" s="14"/>
      <c r="E54" s="2" t="s">
        <v>59</v>
      </c>
      <c r="F54" s="46" t="e">
        <v>#N/A</v>
      </c>
      <c r="G54" s="17" t="s">
        <v>62</v>
      </c>
      <c r="H54" s="3">
        <v>19.57</v>
      </c>
      <c r="I54" s="20"/>
      <c r="J54" s="19"/>
      <c r="K54" s="20"/>
      <c r="L54" s="19"/>
      <c r="M54" s="20"/>
      <c r="N54" s="19"/>
      <c r="O54" s="20">
        <v>300</v>
      </c>
      <c r="P54" s="19">
        <v>5871</v>
      </c>
      <c r="Q54" s="20"/>
      <c r="R54" s="19"/>
      <c r="S54" s="20"/>
      <c r="T54" s="19"/>
      <c r="U54" s="20">
        <v>300</v>
      </c>
      <c r="V54" s="19">
        <v>5871</v>
      </c>
      <c r="W54" s="20"/>
      <c r="X54" s="19"/>
      <c r="Y54" s="20"/>
      <c r="Z54" s="19"/>
      <c r="AA54" s="25">
        <f>I54+K54+M54+O54+Q54+S54+U54+W54+Y54</f>
        <v>600</v>
      </c>
      <c r="AB54" s="26">
        <f>J54+L54+N54+P54+R54+T54+V54+X54+Z54</f>
        <v>11742</v>
      </c>
      <c r="AC54" s="8"/>
      <c r="AD54" s="8"/>
      <c r="AE54" s="9"/>
      <c r="AH54" s="10"/>
      <c r="AI54" s="11"/>
      <c r="AJ54" s="10"/>
      <c r="AK54" s="10"/>
      <c r="AL54" s="10"/>
    </row>
    <row r="55" spans="1:38" x14ac:dyDescent="0.25">
      <c r="A55" s="18">
        <v>51</v>
      </c>
      <c r="B55" s="35">
        <v>2262539</v>
      </c>
      <c r="C55" s="2" t="s">
        <v>116</v>
      </c>
      <c r="D55" s="14"/>
      <c r="E55" s="2" t="s">
        <v>59</v>
      </c>
      <c r="F55" s="46" t="e">
        <v>#N/A</v>
      </c>
      <c r="G55" s="17" t="s">
        <v>62</v>
      </c>
      <c r="H55" s="3">
        <v>67.75</v>
      </c>
      <c r="I55" s="20">
        <v>200</v>
      </c>
      <c r="J55" s="19">
        <v>13550</v>
      </c>
      <c r="K55" s="20"/>
      <c r="L55" s="19"/>
      <c r="M55" s="20"/>
      <c r="N55" s="19"/>
      <c r="O55" s="20"/>
      <c r="P55" s="19"/>
      <c r="Q55" s="20"/>
      <c r="R55" s="19"/>
      <c r="S55" s="20"/>
      <c r="T55" s="19"/>
      <c r="U55" s="20"/>
      <c r="V55" s="19"/>
      <c r="W55" s="20"/>
      <c r="X55" s="19"/>
      <c r="Y55" s="20"/>
      <c r="Z55" s="19"/>
      <c r="AA55" s="25">
        <f>I55+K55+M55+O55+Q55+S55+U55+W55+Y55</f>
        <v>200</v>
      </c>
      <c r="AB55" s="26">
        <f>J55+L55+N55+P55+R55+T55+V55+X55+Z55</f>
        <v>13550</v>
      </c>
      <c r="AC55" s="8"/>
      <c r="AD55" s="8"/>
      <c r="AE55" s="9"/>
      <c r="AH55" s="10"/>
      <c r="AI55" s="11"/>
      <c r="AJ55" s="10"/>
      <c r="AK55" s="10"/>
      <c r="AL55" s="10"/>
    </row>
    <row r="56" spans="1:38" x14ac:dyDescent="0.25">
      <c r="A56" s="18">
        <v>52</v>
      </c>
      <c r="B56" s="35">
        <v>2268601</v>
      </c>
      <c r="C56" s="2" t="s">
        <v>118</v>
      </c>
      <c r="D56" s="14"/>
      <c r="E56" s="2" t="s">
        <v>59</v>
      </c>
      <c r="F56" s="37" t="s">
        <v>176</v>
      </c>
      <c r="G56" s="17" t="s">
        <v>62</v>
      </c>
      <c r="H56" s="3">
        <v>24.49</v>
      </c>
      <c r="I56" s="20"/>
      <c r="J56" s="19"/>
      <c r="K56" s="20">
        <v>50</v>
      </c>
      <c r="L56" s="19">
        <v>1224.5</v>
      </c>
      <c r="M56" s="20"/>
      <c r="N56" s="19"/>
      <c r="O56" s="20"/>
      <c r="P56" s="19"/>
      <c r="Q56" s="20"/>
      <c r="R56" s="19"/>
      <c r="S56" s="20">
        <v>200</v>
      </c>
      <c r="T56" s="19">
        <v>4898</v>
      </c>
      <c r="U56" s="20"/>
      <c r="V56" s="19"/>
      <c r="W56" s="20"/>
      <c r="X56" s="19"/>
      <c r="Y56" s="20"/>
      <c r="Z56" s="19"/>
      <c r="AA56" s="25">
        <f>I56+K56+M56+O56+Q56+S56+U56+W56+Y56</f>
        <v>250</v>
      </c>
      <c r="AB56" s="26">
        <f>J56+L56+N56+P56+R56+T56+V56+X56+Z56</f>
        <v>6122.5</v>
      </c>
      <c r="AC56" s="8"/>
      <c r="AD56" s="8"/>
      <c r="AE56" s="9"/>
      <c r="AH56" s="10"/>
      <c r="AI56" s="11"/>
      <c r="AJ56" s="10"/>
      <c r="AK56" s="10"/>
      <c r="AL56" s="10"/>
    </row>
    <row r="57" spans="1:38" x14ac:dyDescent="0.25">
      <c r="A57" s="18">
        <v>53</v>
      </c>
      <c r="B57" s="35">
        <v>2103798</v>
      </c>
      <c r="C57" s="2" t="s">
        <v>106</v>
      </c>
      <c r="D57" s="14"/>
      <c r="E57" s="2" t="s">
        <v>59</v>
      </c>
      <c r="F57" s="37" t="s">
        <v>177</v>
      </c>
      <c r="G57" s="17" t="s">
        <v>62</v>
      </c>
      <c r="H57" s="3">
        <v>24.65</v>
      </c>
      <c r="I57" s="20"/>
      <c r="J57" s="19"/>
      <c r="K57" s="20"/>
      <c r="L57" s="19"/>
      <c r="M57" s="20"/>
      <c r="N57" s="19"/>
      <c r="O57" s="20"/>
      <c r="P57" s="19"/>
      <c r="Q57" s="20"/>
      <c r="R57" s="19"/>
      <c r="S57" s="20">
        <v>10</v>
      </c>
      <c r="T57" s="19">
        <v>246.5</v>
      </c>
      <c r="U57" s="20"/>
      <c r="V57" s="19"/>
      <c r="W57" s="20"/>
      <c r="X57" s="19"/>
      <c r="Y57" s="20"/>
      <c r="Z57" s="19"/>
      <c r="AA57" s="25">
        <f>I57+K57+M57+O57+Q57+S57+U57+W57+Y57</f>
        <v>10</v>
      </c>
      <c r="AB57" s="26">
        <f>J57+L57+N57+P57+R57+T57+V57+X57+Z57</f>
        <v>246.5</v>
      </c>
      <c r="AC57" s="8"/>
      <c r="AD57" s="8"/>
      <c r="AE57" s="9"/>
      <c r="AH57" s="10"/>
      <c r="AI57" s="11"/>
      <c r="AJ57" s="10"/>
      <c r="AK57" s="10"/>
      <c r="AL57" s="10"/>
    </row>
    <row r="58" spans="1:38" x14ac:dyDescent="0.25">
      <c r="A58" s="18">
        <v>54</v>
      </c>
      <c r="B58" s="35">
        <v>2275694</v>
      </c>
      <c r="C58" s="2" t="s">
        <v>128</v>
      </c>
      <c r="D58" s="14"/>
      <c r="E58" s="2" t="s">
        <v>59</v>
      </c>
      <c r="F58" s="37" t="s">
        <v>178</v>
      </c>
      <c r="G58" s="17" t="s">
        <v>62</v>
      </c>
      <c r="H58" s="3">
        <v>17.04</v>
      </c>
      <c r="I58" s="20"/>
      <c r="J58" s="19"/>
      <c r="K58" s="20"/>
      <c r="L58" s="19"/>
      <c r="M58" s="20"/>
      <c r="N58" s="19"/>
      <c r="O58" s="20">
        <v>20</v>
      </c>
      <c r="P58" s="19">
        <v>340.8</v>
      </c>
      <c r="Q58" s="20"/>
      <c r="R58" s="19"/>
      <c r="S58" s="20"/>
      <c r="T58" s="19"/>
      <c r="U58" s="20"/>
      <c r="V58" s="19"/>
      <c r="W58" s="20"/>
      <c r="X58" s="19"/>
      <c r="Y58" s="20"/>
      <c r="Z58" s="19"/>
      <c r="AA58" s="25">
        <f>I58+K58+M58+O58+Q58+S58+U58+W58+Y58</f>
        <v>20</v>
      </c>
      <c r="AB58" s="26">
        <f>J58+L58+N58+P58+R58+T58+V58+X58+Z58</f>
        <v>340.8</v>
      </c>
      <c r="AC58" s="8"/>
      <c r="AD58" s="8"/>
      <c r="AE58" s="9"/>
      <c r="AH58" s="10"/>
      <c r="AI58" s="11"/>
      <c r="AJ58" s="10"/>
      <c r="AK58" s="10"/>
      <c r="AL58" s="10"/>
    </row>
    <row r="59" spans="1:38" x14ac:dyDescent="0.25">
      <c r="A59" s="18">
        <v>55</v>
      </c>
      <c r="B59" s="35">
        <v>2275595</v>
      </c>
      <c r="C59" s="2" t="s">
        <v>126</v>
      </c>
      <c r="D59" s="14"/>
      <c r="E59" s="2" t="s">
        <v>59</v>
      </c>
      <c r="F59" s="37" t="s">
        <v>179</v>
      </c>
      <c r="G59" s="17" t="s">
        <v>62</v>
      </c>
      <c r="H59" s="3">
        <v>21.72</v>
      </c>
      <c r="I59" s="20"/>
      <c r="J59" s="19"/>
      <c r="K59" s="20">
        <v>1440</v>
      </c>
      <c r="L59" s="19">
        <v>31276.800000000007</v>
      </c>
      <c r="M59" s="20"/>
      <c r="N59" s="19"/>
      <c r="O59" s="20">
        <v>1720</v>
      </c>
      <c r="P59" s="19">
        <v>37358.400000000001</v>
      </c>
      <c r="Q59" s="20">
        <v>34</v>
      </c>
      <c r="R59" s="19">
        <v>739.94</v>
      </c>
      <c r="S59" s="20">
        <v>4260</v>
      </c>
      <c r="T59" s="19">
        <v>92531.540000000008</v>
      </c>
      <c r="U59" s="20">
        <v>810</v>
      </c>
      <c r="V59" s="19">
        <v>17593.2</v>
      </c>
      <c r="W59" s="20"/>
      <c r="X59" s="19"/>
      <c r="Y59" s="20">
        <v>500</v>
      </c>
      <c r="Z59" s="19">
        <v>10860</v>
      </c>
      <c r="AA59" s="25">
        <f>I59+K59+M59+O59+Q59+S59+U59+W59+Y59</f>
        <v>8764</v>
      </c>
      <c r="AB59" s="26">
        <f>J59+L59+N59+P59+R59+T59+V59+X59+Z59</f>
        <v>190359.88000000003</v>
      </c>
      <c r="AC59" s="8"/>
      <c r="AD59" s="8"/>
      <c r="AE59" s="9"/>
      <c r="AH59" s="10"/>
      <c r="AI59" s="11"/>
      <c r="AJ59" s="10"/>
      <c r="AK59" s="10"/>
      <c r="AL59" s="10"/>
    </row>
    <row r="60" spans="1:38" x14ac:dyDescent="0.25">
      <c r="A60" s="18">
        <v>56</v>
      </c>
      <c r="B60" s="35">
        <v>2337568</v>
      </c>
      <c r="C60" s="2" t="s">
        <v>136</v>
      </c>
      <c r="D60" s="14"/>
      <c r="E60" s="2" t="s">
        <v>59</v>
      </c>
      <c r="F60" s="46" t="e">
        <v>#N/A</v>
      </c>
      <c r="G60" s="17" t="s">
        <v>62</v>
      </c>
      <c r="H60" s="3">
        <v>21.72</v>
      </c>
      <c r="I60" s="20"/>
      <c r="J60" s="19"/>
      <c r="K60" s="20"/>
      <c r="L60" s="19"/>
      <c r="M60" s="20"/>
      <c r="N60" s="19"/>
      <c r="O60" s="20"/>
      <c r="P60" s="19"/>
      <c r="Q60" s="20"/>
      <c r="R60" s="19"/>
      <c r="S60" s="20"/>
      <c r="T60" s="19"/>
      <c r="U60" s="20">
        <v>115</v>
      </c>
      <c r="V60" s="19">
        <v>2497.8000000000002</v>
      </c>
      <c r="W60" s="20"/>
      <c r="X60" s="19"/>
      <c r="Y60" s="20">
        <v>500</v>
      </c>
      <c r="Z60" s="19">
        <v>10860</v>
      </c>
      <c r="AA60" s="25">
        <f>I60+K60+M60+O60+Q60+S60+U60+W60+Y60</f>
        <v>615</v>
      </c>
      <c r="AB60" s="26">
        <f>J60+L60+N60+P60+R60+T60+V60+X60+Z60</f>
        <v>13357.8</v>
      </c>
      <c r="AC60" s="8"/>
      <c r="AD60" s="8"/>
      <c r="AE60" s="9"/>
      <c r="AH60" s="10"/>
      <c r="AI60" s="11"/>
      <c r="AJ60" s="10"/>
      <c r="AK60" s="10"/>
      <c r="AL60" s="10"/>
    </row>
    <row r="61" spans="1:38" x14ac:dyDescent="0.25">
      <c r="A61" s="18">
        <v>57</v>
      </c>
      <c r="B61" s="35">
        <v>2337784</v>
      </c>
      <c r="C61" s="2" t="s">
        <v>137</v>
      </c>
      <c r="D61" s="14"/>
      <c r="E61" s="2" t="s">
        <v>59</v>
      </c>
      <c r="F61" s="46" t="e">
        <v>#N/A</v>
      </c>
      <c r="G61" s="17" t="s">
        <v>62</v>
      </c>
      <c r="H61" s="3">
        <v>21.72</v>
      </c>
      <c r="I61" s="20"/>
      <c r="J61" s="19"/>
      <c r="K61" s="20"/>
      <c r="L61" s="19"/>
      <c r="M61" s="20"/>
      <c r="N61" s="19"/>
      <c r="O61" s="20"/>
      <c r="P61" s="19"/>
      <c r="Q61" s="20"/>
      <c r="R61" s="19"/>
      <c r="S61" s="20">
        <v>4700</v>
      </c>
      <c r="T61" s="19">
        <v>102084</v>
      </c>
      <c r="U61" s="20"/>
      <c r="V61" s="19"/>
      <c r="W61" s="20"/>
      <c r="X61" s="19"/>
      <c r="Y61" s="20"/>
      <c r="Z61" s="19"/>
      <c r="AA61" s="25">
        <f>I61+K61+M61+O61+Q61+S61+U61+W61+Y61</f>
        <v>4700</v>
      </c>
      <c r="AB61" s="26">
        <f>J61+L61+N61+P61+R61+T61+V61+X61+Z61</f>
        <v>102084</v>
      </c>
      <c r="AC61" s="8"/>
      <c r="AD61" s="8"/>
      <c r="AE61" s="9"/>
      <c r="AH61" s="10"/>
      <c r="AI61" s="11"/>
      <c r="AJ61" s="10"/>
      <c r="AK61" s="10"/>
      <c r="AL61" s="10"/>
    </row>
    <row r="62" spans="1:38" x14ac:dyDescent="0.25">
      <c r="A62" s="18">
        <v>58</v>
      </c>
      <c r="B62" s="35">
        <v>2274044</v>
      </c>
      <c r="C62" s="2" t="s">
        <v>123</v>
      </c>
      <c r="D62" s="14"/>
      <c r="E62" s="2" t="s">
        <v>59</v>
      </c>
      <c r="F62" s="46" t="e">
        <v>#N/A</v>
      </c>
      <c r="G62" s="17" t="s">
        <v>62</v>
      </c>
      <c r="H62" s="3">
        <v>75.05</v>
      </c>
      <c r="I62" s="20"/>
      <c r="J62" s="19"/>
      <c r="K62" s="20"/>
      <c r="L62" s="19"/>
      <c r="M62" s="20">
        <v>200</v>
      </c>
      <c r="N62" s="19">
        <v>15010</v>
      </c>
      <c r="O62" s="20"/>
      <c r="P62" s="19"/>
      <c r="Q62" s="20"/>
      <c r="R62" s="19"/>
      <c r="S62" s="20">
        <v>49</v>
      </c>
      <c r="T62" s="19">
        <v>3677.450000000003</v>
      </c>
      <c r="U62" s="20"/>
      <c r="V62" s="19"/>
      <c r="W62" s="20"/>
      <c r="X62" s="19"/>
      <c r="Y62" s="20"/>
      <c r="Z62" s="19"/>
      <c r="AA62" s="25">
        <f>I62+K62+M62+O62+Q62+S62+U62+W62+Y62</f>
        <v>249</v>
      </c>
      <c r="AB62" s="26">
        <f>J62+L62+N62+P62+R62+T62+V62+X62+Z62</f>
        <v>18687.450000000004</v>
      </c>
      <c r="AC62" s="8"/>
      <c r="AD62" s="8"/>
      <c r="AE62" s="9"/>
      <c r="AH62" s="10"/>
      <c r="AI62" s="11"/>
      <c r="AJ62" s="10"/>
      <c r="AK62" s="10"/>
      <c r="AL62" s="10"/>
    </row>
    <row r="63" spans="1:38" x14ac:dyDescent="0.25">
      <c r="A63" s="18">
        <v>59</v>
      </c>
      <c r="B63" s="35">
        <v>2274045</v>
      </c>
      <c r="C63" s="2" t="s">
        <v>124</v>
      </c>
      <c r="D63" s="14"/>
      <c r="E63" s="2" t="s">
        <v>59</v>
      </c>
      <c r="F63" s="37" t="s">
        <v>194</v>
      </c>
      <c r="G63" s="17" t="s">
        <v>62</v>
      </c>
      <c r="H63" s="3">
        <v>113.62</v>
      </c>
      <c r="I63" s="20"/>
      <c r="J63" s="19"/>
      <c r="K63" s="20"/>
      <c r="L63" s="19"/>
      <c r="M63" s="20"/>
      <c r="N63" s="19"/>
      <c r="O63" s="20"/>
      <c r="P63" s="19"/>
      <c r="Q63" s="20"/>
      <c r="R63" s="19"/>
      <c r="S63" s="20"/>
      <c r="T63" s="19"/>
      <c r="U63" s="20"/>
      <c r="V63" s="19"/>
      <c r="W63" s="20">
        <v>19</v>
      </c>
      <c r="X63" s="19">
        <v>2158.8000000000002</v>
      </c>
      <c r="Y63" s="20"/>
      <c r="Z63" s="19"/>
      <c r="AA63" s="25">
        <f>I63+K63+M63+O63+Q63+S63+U63+W63+Y63</f>
        <v>19</v>
      </c>
      <c r="AB63" s="26">
        <f>J63+L63+N63+P63+R63+T63+V63+X63+Z63</f>
        <v>2158.8000000000002</v>
      </c>
      <c r="AC63" s="8"/>
      <c r="AD63" s="8"/>
      <c r="AE63" s="9"/>
      <c r="AH63" s="10"/>
      <c r="AI63" s="11"/>
      <c r="AJ63" s="10"/>
      <c r="AK63" s="10"/>
      <c r="AL63" s="10"/>
    </row>
    <row r="64" spans="1:38" x14ac:dyDescent="0.25">
      <c r="A64" s="18">
        <v>60</v>
      </c>
      <c r="B64" s="35">
        <v>2273990</v>
      </c>
      <c r="C64" s="2" t="s">
        <v>120</v>
      </c>
      <c r="D64" s="14"/>
      <c r="E64" s="2" t="s">
        <v>59</v>
      </c>
      <c r="F64" s="37" t="s">
        <v>180</v>
      </c>
      <c r="G64" s="17" t="s">
        <v>62</v>
      </c>
      <c r="H64" s="3">
        <v>28.22</v>
      </c>
      <c r="I64" s="20"/>
      <c r="J64" s="19"/>
      <c r="K64" s="20">
        <v>230</v>
      </c>
      <c r="L64" s="19">
        <v>6490.6</v>
      </c>
      <c r="M64" s="20"/>
      <c r="N64" s="19"/>
      <c r="O64" s="20">
        <v>980</v>
      </c>
      <c r="P64" s="19">
        <v>27655.599999999999</v>
      </c>
      <c r="Q64" s="20">
        <v>66</v>
      </c>
      <c r="R64" s="19">
        <v>1863.48</v>
      </c>
      <c r="S64" s="20">
        <v>4769</v>
      </c>
      <c r="T64" s="19">
        <v>134586.82000000012</v>
      </c>
      <c r="U64" s="20">
        <v>580</v>
      </c>
      <c r="V64" s="19">
        <v>16367.599999999999</v>
      </c>
      <c r="W64" s="20"/>
      <c r="X64" s="19"/>
      <c r="Y64" s="20">
        <v>350</v>
      </c>
      <c r="Z64" s="19">
        <v>9877</v>
      </c>
      <c r="AA64" s="25">
        <f>I64+K64+M64+O64+Q64+S64+U64+W64+Y64</f>
        <v>6975</v>
      </c>
      <c r="AB64" s="26">
        <f>J64+L64+N64+P64+R64+T64+V64+X64+Z64</f>
        <v>196841.10000000012</v>
      </c>
      <c r="AC64" s="8"/>
      <c r="AD64" s="8"/>
      <c r="AE64" s="9"/>
      <c r="AH64" s="10"/>
      <c r="AI64" s="11"/>
      <c r="AJ64" s="10"/>
      <c r="AK64" s="10"/>
      <c r="AL64" s="10"/>
    </row>
    <row r="65" spans="1:38" x14ac:dyDescent="0.25">
      <c r="A65" s="18">
        <v>61</v>
      </c>
      <c r="B65" s="35">
        <v>2274043</v>
      </c>
      <c r="C65" s="2" t="s">
        <v>122</v>
      </c>
      <c r="D65" s="14"/>
      <c r="E65" s="2" t="s">
        <v>59</v>
      </c>
      <c r="F65" s="37" t="s">
        <v>195</v>
      </c>
      <c r="G65" s="17" t="s">
        <v>62</v>
      </c>
      <c r="H65" s="3">
        <v>41.66</v>
      </c>
      <c r="I65" s="20"/>
      <c r="J65" s="19"/>
      <c r="K65" s="20"/>
      <c r="L65" s="19"/>
      <c r="M65" s="20"/>
      <c r="N65" s="19"/>
      <c r="O65" s="20">
        <v>20</v>
      </c>
      <c r="P65" s="19">
        <v>833.2</v>
      </c>
      <c r="Q65" s="20"/>
      <c r="R65" s="19"/>
      <c r="S65" s="20"/>
      <c r="T65" s="19"/>
      <c r="U65" s="20"/>
      <c r="V65" s="19"/>
      <c r="W65" s="20"/>
      <c r="X65" s="19"/>
      <c r="Y65" s="20">
        <v>483</v>
      </c>
      <c r="Z65" s="19">
        <v>20121.78</v>
      </c>
      <c r="AA65" s="25">
        <f>I65+K65+M65+O65+Q65+S65+U65+W65+Y65</f>
        <v>503</v>
      </c>
      <c r="AB65" s="26">
        <f>J65+L65+N65+P65+R65+T65+V65+X65+Z65</f>
        <v>20954.98</v>
      </c>
      <c r="AC65" s="8"/>
      <c r="AD65" s="8"/>
      <c r="AE65" s="9"/>
      <c r="AH65" s="10"/>
      <c r="AI65" s="11"/>
      <c r="AJ65" s="10"/>
      <c r="AK65" s="10"/>
      <c r="AL65" s="10"/>
    </row>
    <row r="66" spans="1:38" x14ac:dyDescent="0.25">
      <c r="A66" s="18">
        <v>62</v>
      </c>
      <c r="B66" s="35">
        <v>2274042</v>
      </c>
      <c r="C66" s="2" t="s">
        <v>121</v>
      </c>
      <c r="D66" s="14"/>
      <c r="E66" s="2" t="s">
        <v>59</v>
      </c>
      <c r="F66" s="37" t="s">
        <v>196</v>
      </c>
      <c r="G66" s="17" t="s">
        <v>62</v>
      </c>
      <c r="H66" s="3">
        <v>41.81</v>
      </c>
      <c r="I66" s="20"/>
      <c r="J66" s="19"/>
      <c r="K66" s="20"/>
      <c r="L66" s="19"/>
      <c r="M66" s="20"/>
      <c r="N66" s="19"/>
      <c r="O66" s="20">
        <v>20</v>
      </c>
      <c r="P66" s="19">
        <v>836.2</v>
      </c>
      <c r="Q66" s="20"/>
      <c r="R66" s="19"/>
      <c r="S66" s="20"/>
      <c r="T66" s="19"/>
      <c r="U66" s="20"/>
      <c r="V66" s="19"/>
      <c r="W66" s="20"/>
      <c r="X66" s="19"/>
      <c r="Y66" s="20"/>
      <c r="Z66" s="19"/>
      <c r="AA66" s="25">
        <f>I66+K66+M66+O66+Q66+S66+U66+W66+Y66</f>
        <v>20</v>
      </c>
      <c r="AB66" s="26">
        <f>J66+L66+N66+P66+R66+T66+V66+X66+Z66</f>
        <v>836.2</v>
      </c>
      <c r="AC66" s="8"/>
      <c r="AD66" s="8"/>
      <c r="AE66" s="9"/>
      <c r="AH66" s="10"/>
      <c r="AI66" s="11"/>
      <c r="AJ66" s="10"/>
      <c r="AK66" s="10"/>
      <c r="AL66" s="10"/>
    </row>
    <row r="67" spans="1:38" x14ac:dyDescent="0.25">
      <c r="A67" s="18">
        <v>63</v>
      </c>
      <c r="B67" s="35">
        <v>2275698</v>
      </c>
      <c r="C67" s="2" t="s">
        <v>129</v>
      </c>
      <c r="D67" s="14"/>
      <c r="E67" s="2" t="s">
        <v>59</v>
      </c>
      <c r="F67" s="37" t="s">
        <v>197</v>
      </c>
      <c r="G67" s="17" t="s">
        <v>62</v>
      </c>
      <c r="H67" s="3">
        <v>7.21</v>
      </c>
      <c r="I67" s="20"/>
      <c r="J67" s="19"/>
      <c r="K67" s="20"/>
      <c r="L67" s="19"/>
      <c r="M67" s="20"/>
      <c r="N67" s="19"/>
      <c r="O67" s="20"/>
      <c r="P67" s="19"/>
      <c r="Q67" s="20"/>
      <c r="R67" s="19"/>
      <c r="S67" s="20"/>
      <c r="T67" s="19"/>
      <c r="U67" s="20"/>
      <c r="V67" s="19"/>
      <c r="W67" s="20"/>
      <c r="X67" s="19"/>
      <c r="Y67" s="20">
        <v>100</v>
      </c>
      <c r="Z67" s="19">
        <v>721</v>
      </c>
      <c r="AA67" s="25">
        <f>I67+K67+M67+O67+Q67+S67+U67+W67+Y67</f>
        <v>100</v>
      </c>
      <c r="AB67" s="26">
        <f>J67+L67+N67+P67+R67+T67+V67+X67+Z67</f>
        <v>721</v>
      </c>
      <c r="AC67" s="8"/>
      <c r="AD67" s="8"/>
      <c r="AE67" s="9"/>
      <c r="AH67" s="10"/>
      <c r="AI67" s="11"/>
      <c r="AJ67" s="10"/>
      <c r="AK67" s="10"/>
      <c r="AL67" s="10"/>
    </row>
    <row r="68" spans="1:38" x14ac:dyDescent="0.25">
      <c r="A68" s="18">
        <v>64</v>
      </c>
      <c r="B68" s="35">
        <v>2275699</v>
      </c>
      <c r="C68" s="2" t="s">
        <v>130</v>
      </c>
      <c r="D68" s="14"/>
      <c r="E68" s="2" t="s">
        <v>59</v>
      </c>
      <c r="F68" s="37" t="s">
        <v>198</v>
      </c>
      <c r="G68" s="17" t="s">
        <v>62</v>
      </c>
      <c r="H68" s="3">
        <v>9.0399999999999991</v>
      </c>
      <c r="I68" s="20"/>
      <c r="J68" s="19"/>
      <c r="K68" s="20"/>
      <c r="L68" s="19"/>
      <c r="M68" s="20"/>
      <c r="N68" s="19"/>
      <c r="O68" s="20"/>
      <c r="P68" s="19"/>
      <c r="Q68" s="20">
        <v>1000</v>
      </c>
      <c r="R68" s="19">
        <v>9040</v>
      </c>
      <c r="S68" s="20">
        <v>1500</v>
      </c>
      <c r="T68" s="19">
        <v>13560</v>
      </c>
      <c r="U68" s="20"/>
      <c r="V68" s="19"/>
      <c r="W68" s="20">
        <v>150</v>
      </c>
      <c r="X68" s="19">
        <v>1356</v>
      </c>
      <c r="Y68" s="20"/>
      <c r="Z68" s="19"/>
      <c r="AA68" s="25">
        <f>I68+K68+M68+O68+Q68+S68+U68+W68+Y68</f>
        <v>2650</v>
      </c>
      <c r="AB68" s="26">
        <f>J68+L68+N68+P68+R68+T68+V68+X68+Z68</f>
        <v>23956</v>
      </c>
      <c r="AC68" s="8"/>
      <c r="AD68" s="8"/>
      <c r="AE68" s="9"/>
      <c r="AH68" s="10"/>
      <c r="AI68" s="11"/>
      <c r="AJ68" s="10"/>
      <c r="AK68" s="10"/>
      <c r="AL68" s="10"/>
    </row>
    <row r="69" spans="1:38" x14ac:dyDescent="0.25">
      <c r="A69" s="18">
        <v>65</v>
      </c>
      <c r="B69" s="35">
        <v>2275600</v>
      </c>
      <c r="C69" s="2" t="s">
        <v>127</v>
      </c>
      <c r="D69" s="14"/>
      <c r="E69" s="2" t="s">
        <v>59</v>
      </c>
      <c r="F69" s="37" t="s">
        <v>181</v>
      </c>
      <c r="G69" s="17" t="s">
        <v>62</v>
      </c>
      <c r="H69" s="3">
        <v>12.7</v>
      </c>
      <c r="I69" s="20"/>
      <c r="J69" s="19"/>
      <c r="K69" s="20">
        <v>170</v>
      </c>
      <c r="L69" s="19">
        <v>2159</v>
      </c>
      <c r="M69" s="20"/>
      <c r="N69" s="19"/>
      <c r="O69" s="20"/>
      <c r="P69" s="19"/>
      <c r="Q69" s="20">
        <v>516</v>
      </c>
      <c r="R69" s="19">
        <v>6553.64</v>
      </c>
      <c r="S69" s="20">
        <v>2400</v>
      </c>
      <c r="T69" s="19">
        <v>30480</v>
      </c>
      <c r="U69" s="20"/>
      <c r="V69" s="19"/>
      <c r="W69" s="20"/>
      <c r="X69" s="19"/>
      <c r="Y69" s="20"/>
      <c r="Z69" s="19"/>
      <c r="AA69" s="25">
        <f>I69+K69+M69+O69+Q69+S69+U69+W69+Y69</f>
        <v>3086</v>
      </c>
      <c r="AB69" s="26">
        <f>J69+L69+N69+P69+R69+T69+V69+X69+Z69</f>
        <v>39192.639999999999</v>
      </c>
      <c r="AC69" s="8"/>
      <c r="AD69" s="8"/>
      <c r="AE69" s="9"/>
      <c r="AH69" s="10"/>
      <c r="AI69" s="11"/>
      <c r="AJ69" s="10"/>
      <c r="AK69" s="10"/>
      <c r="AL69" s="10"/>
    </row>
    <row r="70" spans="1:38" x14ac:dyDescent="0.25">
      <c r="A70" s="18">
        <v>66</v>
      </c>
      <c r="B70" s="35">
        <v>2348721</v>
      </c>
      <c r="C70" s="2" t="s">
        <v>140</v>
      </c>
      <c r="D70" s="14"/>
      <c r="E70" s="2" t="s">
        <v>59</v>
      </c>
      <c r="F70" s="46" t="e">
        <v>#N/A</v>
      </c>
      <c r="G70" s="17" t="s">
        <v>62</v>
      </c>
      <c r="H70" s="3">
        <v>825.23</v>
      </c>
      <c r="I70" s="20"/>
      <c r="J70" s="19"/>
      <c r="K70" s="20"/>
      <c r="L70" s="19"/>
      <c r="M70" s="20"/>
      <c r="N70" s="19"/>
      <c r="O70" s="20"/>
      <c r="P70" s="19"/>
      <c r="Q70" s="20"/>
      <c r="R70" s="19"/>
      <c r="S70" s="20"/>
      <c r="T70" s="19"/>
      <c r="U70" s="20"/>
      <c r="V70" s="19"/>
      <c r="W70" s="20">
        <v>28</v>
      </c>
      <c r="X70" s="19">
        <v>23106.44</v>
      </c>
      <c r="Y70" s="20"/>
      <c r="Z70" s="19"/>
      <c r="AA70" s="25">
        <f>I70+K70+M70+O70+Q70+S70+U70+W70+Y70</f>
        <v>28</v>
      </c>
      <c r="AB70" s="26">
        <f>J70+L70+N70+P70+R70+T70+V70+X70+Z70</f>
        <v>23106.44</v>
      </c>
      <c r="AC70" s="8"/>
      <c r="AD70" s="8"/>
      <c r="AE70" s="9"/>
      <c r="AH70" s="10"/>
      <c r="AI70" s="11"/>
      <c r="AJ70" s="10"/>
      <c r="AK70" s="10"/>
      <c r="AL70" s="10"/>
    </row>
    <row r="71" spans="1:38" x14ac:dyDescent="0.25">
      <c r="A71" s="18">
        <v>67</v>
      </c>
      <c r="B71" s="35">
        <v>2335533</v>
      </c>
      <c r="C71" s="2" t="s">
        <v>134</v>
      </c>
      <c r="D71" s="14"/>
      <c r="E71" s="2" t="s">
        <v>59</v>
      </c>
      <c r="F71" s="46" t="e">
        <v>#N/A</v>
      </c>
      <c r="G71" s="17" t="s">
        <v>62</v>
      </c>
      <c r="H71" s="3">
        <v>95</v>
      </c>
      <c r="I71" s="20"/>
      <c r="J71" s="19"/>
      <c r="K71" s="20"/>
      <c r="L71" s="19"/>
      <c r="M71" s="20"/>
      <c r="N71" s="19"/>
      <c r="O71" s="20"/>
      <c r="P71" s="19"/>
      <c r="Q71" s="20"/>
      <c r="R71" s="19"/>
      <c r="S71" s="20"/>
      <c r="T71" s="19"/>
      <c r="U71" s="20"/>
      <c r="V71" s="19"/>
      <c r="W71" s="20">
        <v>132</v>
      </c>
      <c r="X71" s="19">
        <v>12540</v>
      </c>
      <c r="Y71" s="20"/>
      <c r="Z71" s="19"/>
      <c r="AA71" s="25">
        <f>I71+K71+M71+O71+Q71+S71+U71+W71+Y71</f>
        <v>132</v>
      </c>
      <c r="AB71" s="26">
        <f>J71+L71+N71+P71+R71+T71+V71+X71+Z71</f>
        <v>12540</v>
      </c>
      <c r="AC71" s="8"/>
      <c r="AD71" s="8"/>
      <c r="AE71" s="9"/>
      <c r="AH71" s="10"/>
      <c r="AI71" s="11"/>
      <c r="AJ71" s="10"/>
      <c r="AK71" s="10"/>
      <c r="AL71" s="10"/>
    </row>
    <row r="72" spans="1:38" x14ac:dyDescent="0.25">
      <c r="A72" s="18">
        <v>68</v>
      </c>
      <c r="B72" s="35">
        <v>2325653</v>
      </c>
      <c r="C72" s="2" t="s">
        <v>132</v>
      </c>
      <c r="D72" s="14"/>
      <c r="E72" s="2" t="s">
        <v>59</v>
      </c>
      <c r="F72" s="37" t="s">
        <v>199</v>
      </c>
      <c r="G72" s="17" t="s">
        <v>62</v>
      </c>
      <c r="H72" s="3">
        <v>112.4</v>
      </c>
      <c r="I72" s="20"/>
      <c r="J72" s="19"/>
      <c r="K72" s="20"/>
      <c r="L72" s="19"/>
      <c r="M72" s="20"/>
      <c r="N72" s="19"/>
      <c r="O72" s="20"/>
      <c r="P72" s="19"/>
      <c r="Q72" s="20"/>
      <c r="R72" s="19"/>
      <c r="S72" s="20"/>
      <c r="T72" s="19"/>
      <c r="U72" s="20"/>
      <c r="V72" s="19"/>
      <c r="W72" s="20">
        <v>63</v>
      </c>
      <c r="X72" s="19">
        <v>7081.1999999999962</v>
      </c>
      <c r="Y72" s="20"/>
      <c r="Z72" s="19"/>
      <c r="AA72" s="25">
        <f>I72+K72+M72+O72+Q72+S72+U72+W72+Y72</f>
        <v>63</v>
      </c>
      <c r="AB72" s="26">
        <f>J72+L72+N72+P72+R72+T72+V72+X72+Z72</f>
        <v>7081.1999999999962</v>
      </c>
      <c r="AC72" s="8"/>
      <c r="AD72" s="8"/>
      <c r="AE72" s="9"/>
      <c r="AH72" s="10"/>
      <c r="AI72" s="11"/>
      <c r="AJ72" s="10"/>
      <c r="AK72" s="10"/>
      <c r="AL72" s="10"/>
    </row>
    <row r="73" spans="1:38" x14ac:dyDescent="0.25">
      <c r="A73" s="18">
        <v>69</v>
      </c>
      <c r="B73" s="35">
        <v>2274046</v>
      </c>
      <c r="C73" s="2" t="s">
        <v>125</v>
      </c>
      <c r="D73" s="14"/>
      <c r="E73" s="2" t="s">
        <v>59</v>
      </c>
      <c r="F73" s="37" t="s">
        <v>182</v>
      </c>
      <c r="G73" s="17" t="s">
        <v>62</v>
      </c>
      <c r="H73" s="3">
        <v>20.5</v>
      </c>
      <c r="I73" s="20"/>
      <c r="J73" s="19"/>
      <c r="K73" s="20">
        <v>200</v>
      </c>
      <c r="L73" s="19">
        <v>4100</v>
      </c>
      <c r="M73" s="20"/>
      <c r="N73" s="19"/>
      <c r="O73" s="20">
        <v>290</v>
      </c>
      <c r="P73" s="19">
        <v>5945</v>
      </c>
      <c r="Q73" s="20"/>
      <c r="R73" s="19"/>
      <c r="S73" s="20">
        <v>2430</v>
      </c>
      <c r="T73" s="19">
        <v>49815</v>
      </c>
      <c r="U73" s="20"/>
      <c r="V73" s="19"/>
      <c r="W73" s="20"/>
      <c r="X73" s="19"/>
      <c r="Y73" s="20">
        <v>229</v>
      </c>
      <c r="Z73" s="19">
        <v>4694.5</v>
      </c>
      <c r="AA73" s="25">
        <f>I73+K73+M73+O73+Q73+S73+U73+W73+Y73</f>
        <v>3149</v>
      </c>
      <c r="AB73" s="26">
        <f>J73+L73+N73+P73+R73+T73+V73+X73+Z73</f>
        <v>64554.5</v>
      </c>
      <c r="AC73" s="8"/>
      <c r="AD73" s="8"/>
      <c r="AE73" s="9"/>
      <c r="AH73" s="10"/>
      <c r="AI73" s="11"/>
      <c r="AJ73" s="10"/>
      <c r="AK73" s="10"/>
      <c r="AL73" s="10"/>
    </row>
    <row r="74" spans="1:38" x14ac:dyDescent="0.25">
      <c r="A74" s="18">
        <v>70</v>
      </c>
      <c r="B74" s="35">
        <v>2275892</v>
      </c>
      <c r="C74" s="2" t="s">
        <v>131</v>
      </c>
      <c r="D74" s="14"/>
      <c r="E74" s="2" t="s">
        <v>59</v>
      </c>
      <c r="F74" s="46" t="e">
        <v>#N/A</v>
      </c>
      <c r="G74" s="17" t="s">
        <v>62</v>
      </c>
      <c r="H74" s="3">
        <v>44.45</v>
      </c>
      <c r="I74" s="20"/>
      <c r="J74" s="19"/>
      <c r="K74" s="20"/>
      <c r="L74" s="19"/>
      <c r="M74" s="20"/>
      <c r="N74" s="19"/>
      <c r="O74" s="20">
        <v>78</v>
      </c>
      <c r="P74" s="19">
        <v>3467.1</v>
      </c>
      <c r="Q74" s="20">
        <v>25</v>
      </c>
      <c r="R74" s="19">
        <v>1111.25</v>
      </c>
      <c r="S74" s="20"/>
      <c r="T74" s="19"/>
      <c r="U74" s="20"/>
      <c r="V74" s="19"/>
      <c r="W74" s="20"/>
      <c r="X74" s="19"/>
      <c r="Y74" s="20"/>
      <c r="Z74" s="19"/>
      <c r="AA74" s="25">
        <f>I74+K74+M74+O74+Q74+S74+U74+W74+Y74</f>
        <v>103</v>
      </c>
      <c r="AB74" s="26">
        <f>J74+L74+N74+P74+R74+T74+V74+X74+Z74</f>
        <v>4578.3500000000004</v>
      </c>
      <c r="AC74" s="8"/>
      <c r="AD74" s="8"/>
      <c r="AE74" s="9"/>
      <c r="AH74" s="10"/>
      <c r="AI74" s="11"/>
      <c r="AJ74" s="10"/>
      <c r="AK74" s="10"/>
      <c r="AL74" s="10"/>
    </row>
    <row r="75" spans="1:38" x14ac:dyDescent="0.25">
      <c r="A75" s="18">
        <v>71</v>
      </c>
      <c r="B75" s="35">
        <v>2348639</v>
      </c>
      <c r="C75" s="2" t="s">
        <v>139</v>
      </c>
      <c r="D75" s="14"/>
      <c r="E75" s="2" t="s">
        <v>59</v>
      </c>
      <c r="F75" s="46" t="e">
        <v>#N/A</v>
      </c>
      <c r="G75" s="17" t="s">
        <v>62</v>
      </c>
      <c r="H75" s="3">
        <v>356.79</v>
      </c>
      <c r="I75" s="20"/>
      <c r="J75" s="19"/>
      <c r="K75" s="20"/>
      <c r="L75" s="19"/>
      <c r="M75" s="20"/>
      <c r="N75" s="19"/>
      <c r="O75" s="20"/>
      <c r="P75" s="19"/>
      <c r="Q75" s="20"/>
      <c r="R75" s="19"/>
      <c r="S75" s="20"/>
      <c r="T75" s="19"/>
      <c r="U75" s="20"/>
      <c r="V75" s="19"/>
      <c r="W75" s="20">
        <v>84</v>
      </c>
      <c r="X75" s="19">
        <v>29970.36</v>
      </c>
      <c r="Y75" s="20"/>
      <c r="Z75" s="19"/>
      <c r="AA75" s="25">
        <f>I75+K75+M75+O75+Q75+S75+U75+W75+Y75</f>
        <v>84</v>
      </c>
      <c r="AB75" s="26">
        <f>J75+L75+N75+P75+R75+T75+V75+X75+Z75</f>
        <v>29970.36</v>
      </c>
      <c r="AC75" s="8"/>
      <c r="AD75" s="8"/>
      <c r="AE75" s="9"/>
      <c r="AH75" s="10"/>
      <c r="AI75" s="11"/>
      <c r="AJ75" s="10"/>
      <c r="AK75" s="10"/>
      <c r="AL75" s="10"/>
    </row>
    <row r="76" spans="1:38" x14ac:dyDescent="0.25">
      <c r="A76" s="18">
        <v>72</v>
      </c>
      <c r="B76" s="35">
        <v>2325664</v>
      </c>
      <c r="C76" s="2" t="s">
        <v>133</v>
      </c>
      <c r="D76" s="14"/>
      <c r="E76" s="2" t="s">
        <v>59</v>
      </c>
      <c r="F76" s="37" t="s">
        <v>200</v>
      </c>
      <c r="G76" s="17" t="s">
        <v>62</v>
      </c>
      <c r="H76" s="3">
        <v>429</v>
      </c>
      <c r="I76" s="20"/>
      <c r="J76" s="19"/>
      <c r="K76" s="20"/>
      <c r="L76" s="19"/>
      <c r="M76" s="20"/>
      <c r="N76" s="19"/>
      <c r="O76" s="20"/>
      <c r="P76" s="19"/>
      <c r="Q76" s="20"/>
      <c r="R76" s="19"/>
      <c r="S76" s="20"/>
      <c r="T76" s="19"/>
      <c r="U76" s="20"/>
      <c r="V76" s="19"/>
      <c r="W76" s="20">
        <v>448</v>
      </c>
      <c r="X76" s="19">
        <v>192195</v>
      </c>
      <c r="Y76" s="20"/>
      <c r="Z76" s="19"/>
      <c r="AA76" s="25">
        <f>I76+K76+M76+O76+Q76+S76+U76+W76+Y76</f>
        <v>448</v>
      </c>
      <c r="AB76" s="26">
        <f>J76+L76+N76+P76+R76+T76+V76+X76+Z76</f>
        <v>192195</v>
      </c>
      <c r="AC76" s="8"/>
      <c r="AD76" s="8"/>
      <c r="AE76" s="9"/>
      <c r="AH76" s="10"/>
      <c r="AI76" s="11"/>
      <c r="AJ76" s="10"/>
      <c r="AK76" s="10"/>
      <c r="AL76" s="10"/>
    </row>
    <row r="77" spans="1:38" x14ac:dyDescent="0.25">
      <c r="A77" s="18">
        <v>73</v>
      </c>
      <c r="B77" s="35">
        <v>2103839</v>
      </c>
      <c r="C77" s="2" t="s">
        <v>107</v>
      </c>
      <c r="D77" s="14"/>
      <c r="E77" s="2" t="s">
        <v>59</v>
      </c>
      <c r="F77" s="37" t="s">
        <v>201</v>
      </c>
      <c r="G77" s="17" t="s">
        <v>62</v>
      </c>
      <c r="H77" s="3">
        <v>23.06</v>
      </c>
      <c r="I77" s="20"/>
      <c r="J77" s="19"/>
      <c r="K77" s="20"/>
      <c r="L77" s="19"/>
      <c r="M77" s="20"/>
      <c r="N77" s="19"/>
      <c r="O77" s="20"/>
      <c r="P77" s="19"/>
      <c r="Q77" s="20"/>
      <c r="R77" s="19"/>
      <c r="S77" s="20"/>
      <c r="T77" s="19"/>
      <c r="U77" s="20"/>
      <c r="V77" s="19"/>
      <c r="W77" s="20">
        <v>100</v>
      </c>
      <c r="X77" s="19">
        <v>2306</v>
      </c>
      <c r="Y77" s="20"/>
      <c r="Z77" s="19"/>
      <c r="AA77" s="25">
        <f>I77+K77+M77+O77+Q77+S77+U77+W77+Y77</f>
        <v>100</v>
      </c>
      <c r="AB77" s="26">
        <f>J77+L77+N77+P77+R77+T77+V77+X77+Z77</f>
        <v>2306</v>
      </c>
      <c r="AC77" s="8"/>
      <c r="AD77" s="8"/>
      <c r="AE77" s="9"/>
      <c r="AH77" s="10"/>
      <c r="AI77" s="11"/>
      <c r="AJ77" s="10"/>
      <c r="AK77" s="10"/>
      <c r="AL77" s="10"/>
    </row>
    <row r="78" spans="1:38" x14ac:dyDescent="0.25">
      <c r="A78" s="18">
        <v>74</v>
      </c>
      <c r="B78" s="35">
        <v>2103840</v>
      </c>
      <c r="C78" s="2" t="s">
        <v>108</v>
      </c>
      <c r="D78" s="14"/>
      <c r="E78" s="2" t="s">
        <v>59</v>
      </c>
      <c r="F78" s="37" t="s">
        <v>202</v>
      </c>
      <c r="G78" s="17" t="s">
        <v>62</v>
      </c>
      <c r="H78" s="3">
        <v>43.01</v>
      </c>
      <c r="I78" s="20"/>
      <c r="J78" s="19"/>
      <c r="K78" s="20">
        <v>20</v>
      </c>
      <c r="L78" s="19">
        <v>860.2</v>
      </c>
      <c r="M78" s="20"/>
      <c r="N78" s="19"/>
      <c r="O78" s="20"/>
      <c r="P78" s="19"/>
      <c r="Q78" s="20"/>
      <c r="R78" s="19"/>
      <c r="S78" s="20"/>
      <c r="T78" s="19"/>
      <c r="U78" s="20">
        <v>120</v>
      </c>
      <c r="V78" s="19">
        <v>5161.2</v>
      </c>
      <c r="W78" s="20">
        <v>29</v>
      </c>
      <c r="X78" s="19">
        <v>1251.5900000000001</v>
      </c>
      <c r="Y78" s="20"/>
      <c r="Z78" s="19"/>
      <c r="AA78" s="25">
        <f>I78+K78+M78+O78+Q78+S78+U78+W78+Y78</f>
        <v>169</v>
      </c>
      <c r="AB78" s="26">
        <f>J78+L78+N78+P78+R78+T78+V78+X78+Z78</f>
        <v>7272.99</v>
      </c>
      <c r="AC78" s="8"/>
      <c r="AD78" s="8"/>
      <c r="AE78" s="9"/>
      <c r="AH78" s="10"/>
      <c r="AI78" s="11"/>
      <c r="AJ78" s="10"/>
      <c r="AK78" s="10"/>
      <c r="AL78" s="10"/>
    </row>
    <row r="79" spans="1:38" x14ac:dyDescent="0.25">
      <c r="A79" s="18">
        <v>75</v>
      </c>
      <c r="B79" s="35">
        <v>2103847</v>
      </c>
      <c r="C79" s="2" t="s">
        <v>109</v>
      </c>
      <c r="D79" s="14"/>
      <c r="E79" s="2" t="s">
        <v>59</v>
      </c>
      <c r="F79" s="37" t="s">
        <v>183</v>
      </c>
      <c r="G79" s="17" t="s">
        <v>62</v>
      </c>
      <c r="H79" s="3">
        <v>43.38</v>
      </c>
      <c r="I79" s="20"/>
      <c r="J79" s="19"/>
      <c r="K79" s="20"/>
      <c r="L79" s="19"/>
      <c r="M79" s="20"/>
      <c r="N79" s="19"/>
      <c r="O79" s="20"/>
      <c r="P79" s="19"/>
      <c r="Q79" s="20"/>
      <c r="R79" s="19"/>
      <c r="S79" s="20"/>
      <c r="T79" s="19"/>
      <c r="U79" s="20"/>
      <c r="V79" s="19"/>
      <c r="W79" s="20">
        <v>360</v>
      </c>
      <c r="X79" s="19">
        <v>15616.800000000001</v>
      </c>
      <c r="Y79" s="20"/>
      <c r="Z79" s="19"/>
      <c r="AA79" s="25">
        <f>I79+K79+M79+O79+Q79+S79+U79+W79+Y79</f>
        <v>360</v>
      </c>
      <c r="AB79" s="26">
        <f>J79+L79+N79+P79+R79+T79+V79+X79+Z79</f>
        <v>15616.800000000001</v>
      </c>
      <c r="AC79" s="8"/>
      <c r="AD79" s="8"/>
      <c r="AE79" s="9"/>
      <c r="AH79" s="10"/>
      <c r="AI79" s="11"/>
      <c r="AJ79" s="10"/>
      <c r="AK79" s="10"/>
      <c r="AL79" s="10"/>
    </row>
    <row r="80" spans="1:38" x14ac:dyDescent="0.25">
      <c r="A80" s="18">
        <v>76</v>
      </c>
      <c r="B80" s="35">
        <v>2103848</v>
      </c>
      <c r="C80" s="2" t="s">
        <v>110</v>
      </c>
      <c r="D80" s="14"/>
      <c r="E80" s="2" t="s">
        <v>59</v>
      </c>
      <c r="F80" s="37" t="s">
        <v>203</v>
      </c>
      <c r="G80" s="17" t="s">
        <v>62</v>
      </c>
      <c r="H80" s="3">
        <v>61.6</v>
      </c>
      <c r="I80" s="20"/>
      <c r="J80" s="19"/>
      <c r="K80" s="20"/>
      <c r="L80" s="19"/>
      <c r="M80" s="20"/>
      <c r="N80" s="19"/>
      <c r="O80" s="20">
        <v>18</v>
      </c>
      <c r="P80" s="19">
        <v>1108.8</v>
      </c>
      <c r="Q80" s="20"/>
      <c r="R80" s="19"/>
      <c r="S80" s="20"/>
      <c r="T80" s="19"/>
      <c r="U80" s="20">
        <v>110</v>
      </c>
      <c r="V80" s="19">
        <v>6776</v>
      </c>
      <c r="W80" s="20">
        <v>100</v>
      </c>
      <c r="X80" s="19">
        <v>6160</v>
      </c>
      <c r="Y80" s="20"/>
      <c r="Z80" s="19"/>
      <c r="AA80" s="25">
        <f>I80+K80+M80+O80+Q80+S80+U80+W80+Y80</f>
        <v>228</v>
      </c>
      <c r="AB80" s="26">
        <f>J80+L80+N80+P80+R80+T80+V80+X80+Z80</f>
        <v>14044.8</v>
      </c>
      <c r="AC80" s="8"/>
      <c r="AD80" s="8"/>
      <c r="AE80" s="9"/>
      <c r="AH80" s="10"/>
      <c r="AI80" s="11"/>
      <c r="AJ80" s="10"/>
      <c r="AK80" s="10"/>
      <c r="AL80" s="10"/>
    </row>
    <row r="81" spans="1:41" x14ac:dyDescent="0.25">
      <c r="A81" s="18">
        <v>77</v>
      </c>
      <c r="B81" s="35">
        <v>2103851</v>
      </c>
      <c r="C81" s="2" t="s">
        <v>111</v>
      </c>
      <c r="D81" s="14"/>
      <c r="E81" s="2" t="s">
        <v>59</v>
      </c>
      <c r="F81" s="37" t="s">
        <v>184</v>
      </c>
      <c r="G81" s="17" t="s">
        <v>62</v>
      </c>
      <c r="H81" s="3">
        <v>23.11</v>
      </c>
      <c r="I81" s="20"/>
      <c r="J81" s="19"/>
      <c r="K81" s="20"/>
      <c r="L81" s="19"/>
      <c r="M81" s="20"/>
      <c r="N81" s="19"/>
      <c r="O81" s="20">
        <v>40</v>
      </c>
      <c r="P81" s="19">
        <v>924.4</v>
      </c>
      <c r="Q81" s="20"/>
      <c r="R81" s="19"/>
      <c r="S81" s="20"/>
      <c r="T81" s="19"/>
      <c r="U81" s="20"/>
      <c r="V81" s="19"/>
      <c r="W81" s="20">
        <v>2540</v>
      </c>
      <c r="X81" s="19">
        <v>58699.399999999965</v>
      </c>
      <c r="Y81" s="20"/>
      <c r="Z81" s="19"/>
      <c r="AA81" s="25">
        <f>I81+K81+M81+O81+Q81+S81+U81+W81+Y81</f>
        <v>2580</v>
      </c>
      <c r="AB81" s="26">
        <f>J81+L81+N81+P81+R81+T81+V81+X81+Z81</f>
        <v>59623.799999999967</v>
      </c>
      <c r="AC81" s="8"/>
      <c r="AD81" s="8"/>
      <c r="AE81" s="9"/>
      <c r="AH81" s="10"/>
      <c r="AI81" s="11"/>
      <c r="AJ81" s="10"/>
      <c r="AK81" s="10"/>
      <c r="AL81" s="10"/>
    </row>
    <row r="82" spans="1:41" x14ac:dyDescent="0.25">
      <c r="A82" s="18">
        <v>78</v>
      </c>
      <c r="B82" s="35">
        <v>2103852</v>
      </c>
      <c r="C82" s="2" t="s">
        <v>112</v>
      </c>
      <c r="D82" s="14"/>
      <c r="E82" s="2" t="s">
        <v>59</v>
      </c>
      <c r="F82" s="37" t="s">
        <v>185</v>
      </c>
      <c r="G82" s="17" t="s">
        <v>62</v>
      </c>
      <c r="H82" s="3">
        <v>53.89</v>
      </c>
      <c r="I82" s="20">
        <v>100</v>
      </c>
      <c r="J82" s="19">
        <v>5389</v>
      </c>
      <c r="K82" s="20"/>
      <c r="L82" s="19"/>
      <c r="M82" s="20"/>
      <c r="N82" s="19"/>
      <c r="O82" s="20"/>
      <c r="P82" s="19"/>
      <c r="Q82" s="20"/>
      <c r="R82" s="19"/>
      <c r="S82" s="20"/>
      <c r="T82" s="19"/>
      <c r="U82" s="20"/>
      <c r="V82" s="19"/>
      <c r="W82" s="20"/>
      <c r="X82" s="19"/>
      <c r="Y82" s="20"/>
      <c r="Z82" s="19"/>
      <c r="AA82" s="25">
        <f>I82+K82+M82+O82+Q82+S82+U82+W82+Y82</f>
        <v>100</v>
      </c>
      <c r="AB82" s="26">
        <f>J82+L82+N82+P82+R82+T82+V82+X82+Z82</f>
        <v>5389</v>
      </c>
      <c r="AC82" s="8"/>
      <c r="AD82" s="8"/>
      <c r="AE82" s="9"/>
      <c r="AH82" s="10"/>
      <c r="AI82" s="11"/>
      <c r="AJ82" s="10"/>
      <c r="AK82" s="10"/>
      <c r="AL82" s="10"/>
    </row>
    <row r="83" spans="1:41" x14ac:dyDescent="0.25">
      <c r="A83" s="18">
        <v>79</v>
      </c>
      <c r="B83" s="35">
        <v>2103856</v>
      </c>
      <c r="C83" s="2" t="s">
        <v>113</v>
      </c>
      <c r="D83" s="14"/>
      <c r="E83" s="2" t="s">
        <v>59</v>
      </c>
      <c r="F83" s="37" t="s">
        <v>186</v>
      </c>
      <c r="G83" s="17" t="s">
        <v>62</v>
      </c>
      <c r="H83" s="3">
        <v>69.3</v>
      </c>
      <c r="I83" s="20"/>
      <c r="J83" s="19"/>
      <c r="K83" s="20">
        <v>200</v>
      </c>
      <c r="L83" s="19">
        <v>13860</v>
      </c>
      <c r="M83" s="20"/>
      <c r="N83" s="19"/>
      <c r="O83" s="20"/>
      <c r="P83" s="19"/>
      <c r="Q83" s="20"/>
      <c r="R83" s="19"/>
      <c r="S83" s="20"/>
      <c r="T83" s="19"/>
      <c r="U83" s="20">
        <v>210</v>
      </c>
      <c r="V83" s="19">
        <v>14553</v>
      </c>
      <c r="W83" s="20"/>
      <c r="X83" s="19"/>
      <c r="Y83" s="20"/>
      <c r="Z83" s="19"/>
      <c r="AA83" s="25">
        <f>I83+K83+M83+O83+Q83+S83+U83+W83+Y83</f>
        <v>410</v>
      </c>
      <c r="AB83" s="26">
        <f>J83+L83+N83+P83+R83+T83+V83+X83+Z83</f>
        <v>28413</v>
      </c>
      <c r="AC83" s="8"/>
      <c r="AD83" s="8"/>
      <c r="AE83" s="9"/>
      <c r="AH83" s="10"/>
      <c r="AI83" s="11"/>
      <c r="AJ83" s="10"/>
      <c r="AK83" s="10"/>
      <c r="AL83" s="10"/>
    </row>
    <row r="84" spans="1:41" x14ac:dyDescent="0.25">
      <c r="A84" s="18">
        <v>80</v>
      </c>
      <c r="B84" s="35">
        <v>2023352</v>
      </c>
      <c r="C84" s="2" t="s">
        <v>65</v>
      </c>
      <c r="D84" s="14"/>
      <c r="E84" s="2" t="s">
        <v>59</v>
      </c>
      <c r="F84" s="37" t="s">
        <v>204</v>
      </c>
      <c r="G84" s="17" t="s">
        <v>62</v>
      </c>
      <c r="H84" s="3">
        <v>25.62</v>
      </c>
      <c r="I84" s="20"/>
      <c r="J84" s="19"/>
      <c r="K84" s="20"/>
      <c r="L84" s="19"/>
      <c r="M84" s="20"/>
      <c r="N84" s="19"/>
      <c r="O84" s="20">
        <v>350</v>
      </c>
      <c r="P84" s="19">
        <v>8966.9999999999982</v>
      </c>
      <c r="Q84" s="20"/>
      <c r="R84" s="19"/>
      <c r="S84" s="20"/>
      <c r="T84" s="19"/>
      <c r="U84" s="20"/>
      <c r="V84" s="19"/>
      <c r="W84" s="20"/>
      <c r="X84" s="19"/>
      <c r="Y84" s="20"/>
      <c r="Z84" s="19"/>
      <c r="AA84" s="25">
        <f>I84+K84+M84+O84+Q84+S84+U84+W84+Y84</f>
        <v>350</v>
      </c>
      <c r="AB84" s="26">
        <f>J84+L84+N84+P84+R84+T84+V84+X84+Z84</f>
        <v>8966.9999999999982</v>
      </c>
      <c r="AC84" s="8"/>
      <c r="AD84" s="8"/>
      <c r="AE84" s="9"/>
      <c r="AH84" s="10"/>
      <c r="AI84" s="11"/>
      <c r="AJ84" s="10"/>
      <c r="AK84" s="10"/>
      <c r="AL84" s="10"/>
    </row>
    <row r="85" spans="1:41" s="32" customFormat="1" x14ac:dyDescent="0.25">
      <c r="A85" s="21"/>
      <c r="B85" s="22" t="s">
        <v>14</v>
      </c>
      <c r="C85" s="23"/>
      <c r="D85" s="23"/>
      <c r="E85" s="23"/>
      <c r="F85" s="37"/>
      <c r="G85" s="22"/>
      <c r="H85" s="24"/>
      <c r="I85" s="26"/>
      <c r="J85" s="26">
        <f>SUM(J5:J84)</f>
        <v>282770.75000000006</v>
      </c>
      <c r="K85" s="26"/>
      <c r="L85" s="26">
        <f>SUM(L5:L84)</f>
        <v>467723.92999999993</v>
      </c>
      <c r="M85" s="26"/>
      <c r="N85" s="26">
        <f>SUM(N5:N84)</f>
        <v>141930.26</v>
      </c>
      <c r="O85" s="26"/>
      <c r="P85" s="26">
        <f>SUM(P5:P84)</f>
        <v>1093652.5199999998</v>
      </c>
      <c r="Q85" s="26"/>
      <c r="R85" s="26">
        <f>SUM(R5:R84)</f>
        <v>56205.510000000009</v>
      </c>
      <c r="S85" s="26"/>
      <c r="T85" s="26">
        <f>SUM(T5:T84)</f>
        <v>1885949.42</v>
      </c>
      <c r="U85" s="26"/>
      <c r="V85" s="26">
        <f>SUM(V5:V84)</f>
        <v>417306.85000000038</v>
      </c>
      <c r="W85" s="26"/>
      <c r="X85" s="26">
        <f>SUM(X5:X84)</f>
        <v>1841280.5000000023</v>
      </c>
      <c r="Y85" s="26"/>
      <c r="Z85" s="26">
        <f>SUM(Z5:Z84)</f>
        <v>338970.6</v>
      </c>
      <c r="AA85" s="26">
        <f>SUM(AA5:AA84)</f>
        <v>136711</v>
      </c>
      <c r="AB85" s="26">
        <f>SUM(AB5:AB84)</f>
        <v>6525790.3400000036</v>
      </c>
      <c r="AC85" s="27"/>
      <c r="AD85" s="27"/>
      <c r="AE85" s="28"/>
      <c r="AF85" s="29"/>
      <c r="AG85" s="29"/>
      <c r="AH85" s="30"/>
      <c r="AI85" s="31"/>
      <c r="AJ85" s="30"/>
      <c r="AK85" s="30"/>
      <c r="AL85" s="30"/>
      <c r="AM85" s="29"/>
      <c r="AN85" s="29"/>
      <c r="AO85" s="29"/>
    </row>
    <row r="86" spans="1:41" x14ac:dyDescent="0.25">
      <c r="B86" s="33" t="s">
        <v>15</v>
      </c>
      <c r="J86" s="33"/>
      <c r="L86" s="33"/>
      <c r="N86" s="33"/>
      <c r="P86" s="33"/>
      <c r="R86" s="33"/>
      <c r="T86" s="33"/>
      <c r="V86" s="33"/>
      <c r="X86" s="33"/>
      <c r="Z86" s="33"/>
      <c r="AA86" s="15"/>
      <c r="AB86" s="33">
        <v>6528973.6299999934</v>
      </c>
    </row>
    <row r="87" spans="1:41" x14ac:dyDescent="0.25">
      <c r="B87" s="22" t="s">
        <v>16</v>
      </c>
      <c r="I87" s="34"/>
      <c r="J87" s="34" t="e">
        <f t="shared" ref="J87:Z87" si="0">J85/J86</f>
        <v>#DIV/0!</v>
      </c>
      <c r="K87" s="34"/>
      <c r="L87" s="34" t="e">
        <f t="shared" si="0"/>
        <v>#DIV/0!</v>
      </c>
      <c r="M87" s="34"/>
      <c r="N87" s="34" t="e">
        <f t="shared" si="0"/>
        <v>#DIV/0!</v>
      </c>
      <c r="O87" s="34"/>
      <c r="P87" s="34" t="e">
        <f t="shared" si="0"/>
        <v>#DIV/0!</v>
      </c>
      <c r="Q87" s="34"/>
      <c r="R87" s="34" t="e">
        <f t="shared" si="0"/>
        <v>#DIV/0!</v>
      </c>
      <c r="S87" s="34"/>
      <c r="T87" s="34" t="e">
        <f t="shared" si="0"/>
        <v>#DIV/0!</v>
      </c>
      <c r="U87" s="34"/>
      <c r="V87" s="34" t="e">
        <f t="shared" si="0"/>
        <v>#DIV/0!</v>
      </c>
      <c r="W87" s="34"/>
      <c r="X87" s="34" t="e">
        <f t="shared" si="0"/>
        <v>#DIV/0!</v>
      </c>
      <c r="Y87" s="34"/>
      <c r="Z87" s="34" t="e">
        <f t="shared" si="0"/>
        <v>#DIV/0!</v>
      </c>
      <c r="AA87" s="34"/>
      <c r="AB87" s="34">
        <f>AB85/AB86</f>
        <v>0.99951243638274734</v>
      </c>
    </row>
  </sheetData>
  <autoFilter ref="A4:AB87"/>
  <sortState ref="B5:AB85">
    <sortCondition ref="C5:C85"/>
  </sortState>
  <mergeCells count="10">
    <mergeCell ref="U3:V3"/>
    <mergeCell ref="W3:X3"/>
    <mergeCell ref="Y3:Z3"/>
    <mergeCell ref="AA3:AB3"/>
    <mergeCell ref="I3:J3"/>
    <mergeCell ref="K3:L3"/>
    <mergeCell ref="M3:N3"/>
    <mergeCell ref="O3:P3"/>
    <mergeCell ref="Q3:R3"/>
    <mergeCell ref="S3:T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1" sqref="B1"/>
    </sheetView>
  </sheetViews>
  <sheetFormatPr defaultRowHeight="15" x14ac:dyDescent="0.25"/>
  <cols>
    <col min="1" max="1" width="5.28515625" style="40" bestFit="1" customWidth="1"/>
    <col min="2" max="2" width="20.7109375" style="41" customWidth="1"/>
    <col min="3" max="3" width="90.28515625" style="42" bestFit="1" customWidth="1"/>
    <col min="4" max="4" width="17.42578125" style="42" bestFit="1" customWidth="1"/>
    <col min="5" max="5" width="74.140625" style="42" bestFit="1" customWidth="1"/>
    <col min="6" max="16384" width="9.140625" style="42"/>
  </cols>
  <sheetData>
    <row r="1" spans="1:5" x14ac:dyDescent="0.25">
      <c r="A1" s="40" t="s">
        <v>59</v>
      </c>
      <c r="C1" s="42" t="s">
        <v>60</v>
      </c>
    </row>
    <row r="3" spans="1:5" x14ac:dyDescent="0.25">
      <c r="A3" s="36" t="s">
        <v>10</v>
      </c>
      <c r="B3" s="36" t="s">
        <v>11</v>
      </c>
      <c r="C3" s="12" t="s">
        <v>9</v>
      </c>
      <c r="D3" s="12" t="s">
        <v>5</v>
      </c>
      <c r="E3" s="12" t="s">
        <v>6</v>
      </c>
    </row>
    <row r="4" spans="1:5" ht="25.5" x14ac:dyDescent="0.25">
      <c r="A4" s="39">
        <v>1</v>
      </c>
      <c r="B4" s="43" t="s">
        <v>19</v>
      </c>
      <c r="C4" s="44" t="s">
        <v>29</v>
      </c>
      <c r="D4" s="44" t="s">
        <v>17</v>
      </c>
      <c r="E4" s="45" t="s">
        <v>18</v>
      </c>
    </row>
    <row r="5" spans="1:5" ht="25.5" x14ac:dyDescent="0.25">
      <c r="A5" s="49">
        <v>2</v>
      </c>
      <c r="B5" s="52" t="s">
        <v>20</v>
      </c>
      <c r="C5" s="44" t="s">
        <v>30</v>
      </c>
      <c r="D5" s="44" t="s">
        <v>17</v>
      </c>
      <c r="E5" s="45" t="s">
        <v>18</v>
      </c>
    </row>
    <row r="6" spans="1:5" ht="25.5" x14ac:dyDescent="0.25">
      <c r="A6" s="50"/>
      <c r="B6" s="53"/>
      <c r="C6" s="44" t="s">
        <v>37</v>
      </c>
      <c r="D6" s="44" t="s">
        <v>17</v>
      </c>
      <c r="E6" s="45" t="s">
        <v>18</v>
      </c>
    </row>
    <row r="7" spans="1:5" ht="25.5" x14ac:dyDescent="0.25">
      <c r="A7" s="51"/>
      <c r="B7" s="54"/>
      <c r="C7" s="44" t="s">
        <v>38</v>
      </c>
      <c r="D7" s="44" t="s">
        <v>17</v>
      </c>
      <c r="E7" s="45" t="s">
        <v>18</v>
      </c>
    </row>
    <row r="8" spans="1:5" x14ac:dyDescent="0.25">
      <c r="A8" s="39">
        <v>3</v>
      </c>
      <c r="B8" s="43" t="s">
        <v>21</v>
      </c>
      <c r="C8" s="44" t="s">
        <v>31</v>
      </c>
      <c r="D8" s="44" t="s">
        <v>17</v>
      </c>
      <c r="E8" s="45" t="s">
        <v>18</v>
      </c>
    </row>
    <row r="9" spans="1:5" x14ac:dyDescent="0.25">
      <c r="A9" s="39">
        <v>4</v>
      </c>
      <c r="B9" s="43" t="s">
        <v>22</v>
      </c>
      <c r="C9" s="44" t="s">
        <v>32</v>
      </c>
      <c r="D9" s="44" t="s">
        <v>17</v>
      </c>
      <c r="E9" s="45" t="s">
        <v>18</v>
      </c>
    </row>
    <row r="10" spans="1:5" ht="25.5" x14ac:dyDescent="0.25">
      <c r="A10" s="39">
        <v>5</v>
      </c>
      <c r="B10" s="43" t="s">
        <v>23</v>
      </c>
      <c r="C10" s="44" t="s">
        <v>33</v>
      </c>
      <c r="D10" s="44" t="s">
        <v>17</v>
      </c>
      <c r="E10" s="45" t="s">
        <v>18</v>
      </c>
    </row>
    <row r="11" spans="1:5" x14ac:dyDescent="0.25">
      <c r="A11" s="49">
        <v>6</v>
      </c>
      <c r="B11" s="43" t="s">
        <v>24</v>
      </c>
      <c r="C11" s="44"/>
      <c r="D11" s="44" t="s">
        <v>17</v>
      </c>
      <c r="E11" s="45" t="s">
        <v>18</v>
      </c>
    </row>
    <row r="12" spans="1:5" x14ac:dyDescent="0.25">
      <c r="A12" s="50"/>
      <c r="B12" s="43" t="s">
        <v>39</v>
      </c>
      <c r="C12" s="44" t="s">
        <v>40</v>
      </c>
      <c r="D12" s="44" t="s">
        <v>17</v>
      </c>
      <c r="E12" s="45" t="s">
        <v>18</v>
      </c>
    </row>
    <row r="13" spans="1:5" x14ac:dyDescent="0.25">
      <c r="A13" s="50"/>
      <c r="B13" s="43" t="s">
        <v>41</v>
      </c>
      <c r="C13" s="44" t="s">
        <v>42</v>
      </c>
      <c r="D13" s="44" t="s">
        <v>17</v>
      </c>
      <c r="E13" s="45" t="s">
        <v>18</v>
      </c>
    </row>
    <row r="14" spans="1:5" x14ac:dyDescent="0.25">
      <c r="A14" s="50"/>
      <c r="B14" s="43" t="s">
        <v>43</v>
      </c>
      <c r="C14" s="44" t="s">
        <v>44</v>
      </c>
      <c r="D14" s="44" t="s">
        <v>17</v>
      </c>
      <c r="E14" s="45" t="s">
        <v>18</v>
      </c>
    </row>
    <row r="15" spans="1:5" x14ac:dyDescent="0.25">
      <c r="A15" s="50"/>
      <c r="B15" s="43" t="s">
        <v>45</v>
      </c>
      <c r="C15" s="44" t="s">
        <v>46</v>
      </c>
      <c r="D15" s="44" t="s">
        <v>17</v>
      </c>
      <c r="E15" s="45" t="s">
        <v>18</v>
      </c>
    </row>
    <row r="16" spans="1:5" ht="25.5" x14ac:dyDescent="0.25">
      <c r="A16" s="50"/>
      <c r="B16" s="43" t="s">
        <v>47</v>
      </c>
      <c r="C16" s="44" t="s">
        <v>48</v>
      </c>
      <c r="D16" s="44" t="s">
        <v>17</v>
      </c>
      <c r="E16" s="45" t="s">
        <v>18</v>
      </c>
    </row>
    <row r="17" spans="1:5" ht="25.5" x14ac:dyDescent="0.25">
      <c r="A17" s="50"/>
      <c r="B17" s="43" t="s">
        <v>49</v>
      </c>
      <c r="C17" s="44" t="s">
        <v>50</v>
      </c>
      <c r="D17" s="44" t="s">
        <v>17</v>
      </c>
      <c r="E17" s="45" t="s">
        <v>18</v>
      </c>
    </row>
    <row r="18" spans="1:5" x14ac:dyDescent="0.25">
      <c r="A18" s="50"/>
      <c r="B18" s="43" t="s">
        <v>51</v>
      </c>
      <c r="C18" s="44" t="s">
        <v>52</v>
      </c>
      <c r="D18" s="44" t="s">
        <v>17</v>
      </c>
      <c r="E18" s="45" t="s">
        <v>18</v>
      </c>
    </row>
    <row r="19" spans="1:5" x14ac:dyDescent="0.25">
      <c r="A19" s="50"/>
      <c r="B19" s="43" t="s">
        <v>53</v>
      </c>
      <c r="C19" s="44" t="s">
        <v>54</v>
      </c>
      <c r="D19" s="44" t="s">
        <v>17</v>
      </c>
      <c r="E19" s="45" t="s">
        <v>18</v>
      </c>
    </row>
    <row r="20" spans="1:5" x14ac:dyDescent="0.25">
      <c r="A20" s="51"/>
      <c r="B20" s="43" t="s">
        <v>55</v>
      </c>
      <c r="C20" s="44" t="s">
        <v>56</v>
      </c>
      <c r="D20" s="44" t="s">
        <v>17</v>
      </c>
      <c r="E20" s="45" t="s">
        <v>18</v>
      </c>
    </row>
    <row r="21" spans="1:5" x14ac:dyDescent="0.25">
      <c r="A21" s="39">
        <v>7</v>
      </c>
      <c r="B21" s="43" t="s">
        <v>25</v>
      </c>
      <c r="C21" s="44" t="s">
        <v>34</v>
      </c>
      <c r="D21" s="44" t="s">
        <v>17</v>
      </c>
      <c r="E21" s="45" t="s">
        <v>18</v>
      </c>
    </row>
    <row r="22" spans="1:5" x14ac:dyDescent="0.25">
      <c r="A22" s="39">
        <v>8</v>
      </c>
      <c r="B22" s="43" t="s">
        <v>26</v>
      </c>
      <c r="C22" s="44" t="s">
        <v>35</v>
      </c>
      <c r="D22" s="44" t="s">
        <v>17</v>
      </c>
      <c r="E22" s="45" t="s">
        <v>18</v>
      </c>
    </row>
    <row r="23" spans="1:5" x14ac:dyDescent="0.25">
      <c r="A23" s="49">
        <v>9</v>
      </c>
      <c r="B23" s="52" t="s">
        <v>27</v>
      </c>
      <c r="C23" s="44" t="s">
        <v>36</v>
      </c>
      <c r="D23" s="44" t="s">
        <v>17</v>
      </c>
      <c r="E23" s="45" t="s">
        <v>18</v>
      </c>
    </row>
    <row r="24" spans="1:5" x14ac:dyDescent="0.25">
      <c r="A24" s="50"/>
      <c r="B24" s="53"/>
      <c r="C24" s="44" t="s">
        <v>57</v>
      </c>
      <c r="D24" s="44" t="s">
        <v>17</v>
      </c>
      <c r="E24" s="45" t="s">
        <v>18</v>
      </c>
    </row>
    <row r="25" spans="1:5" x14ac:dyDescent="0.25">
      <c r="A25" s="51"/>
      <c r="B25" s="54"/>
      <c r="C25" s="44" t="s">
        <v>58</v>
      </c>
      <c r="D25" s="44" t="s">
        <v>17</v>
      </c>
      <c r="E25" s="45" t="s">
        <v>18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Крузин Роман Викторович</cp:lastModifiedBy>
  <cp:lastPrinted>2014-07-08T09:42:01Z</cp:lastPrinted>
  <dcterms:created xsi:type="dcterms:W3CDTF">2014-06-26T05:52:50Z</dcterms:created>
  <dcterms:modified xsi:type="dcterms:W3CDTF">2017-09-21T14:11:14Z</dcterms:modified>
</cp:coreProperties>
</file>